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 yWindow="4442" windowWidth="21763" windowHeight="4497" tabRatio="742"/>
  </bookViews>
  <sheets>
    <sheet name="2013 rock" sheetId="15" r:id="rId1"/>
    <sheet name="2013 mag susc" sheetId="16" r:id="rId2"/>
    <sheet name="2013 soils" sheetId="2" r:id="rId3"/>
    <sheet name="2012 mag susc" sheetId="1" r:id="rId4"/>
    <sheet name="2010 samples" sheetId="12" r:id="rId5"/>
    <sheet name="2008 samples" sheetId="13" r:id="rId6"/>
    <sheet name="2006 samples" sheetId="14" r:id="rId7"/>
    <sheet name="2006 mag susc." sheetId="20" r:id="rId8"/>
    <sheet name="2005 rock " sheetId="17" r:id="rId9"/>
    <sheet name="2005 soil" sheetId="18" r:id="rId10"/>
    <sheet name="2002 rock and core" sheetId="19" r:id="rId11"/>
  </sheets>
  <definedNames>
    <definedName name="_xlnm.Print_Area" localSheetId="10">'2002 rock and core'!$A$1:$AY$18</definedName>
    <definedName name="_xlnm.Print_Area" localSheetId="8">'2005 rock '!$A$1:$BA$11</definedName>
    <definedName name="_xlnm.Print_Area" localSheetId="9">'2005 soil'!$A$1:$AK$29</definedName>
    <definedName name="_xlnm.Print_Area" localSheetId="7">'2006 mag susc.'!$A$1:$E$96</definedName>
    <definedName name="_xlnm.Print_Area" localSheetId="6">'2006 samples'!$A$1:$AL$24</definedName>
    <definedName name="_xlnm.Print_Area" localSheetId="5">'2008 samples'!$A$1:$AL$25</definedName>
    <definedName name="_xlnm.Print_Area" localSheetId="4">'2010 samples'!$A$1:$AQ$20</definedName>
    <definedName name="_xlnm.Print_Area" localSheetId="3">'2012 mag susc'!$A$1:$J$13</definedName>
    <definedName name="_xlnm.Print_Area" localSheetId="1">'2013 mag susc'!$A$1:$M$51</definedName>
    <definedName name="_xlnm.Print_Area" localSheetId="0">'2013 rock'!$A$1:$BF$45</definedName>
    <definedName name="_xlnm.Print_Area" localSheetId="2">'2013 soils'!$A$1:$BF$10</definedName>
    <definedName name="_xlnm.Print_Titles" localSheetId="10">'2002 rock and core'!$A:$A,'2002 rock and core'!$1:$1</definedName>
    <definedName name="_xlnm.Print_Titles" localSheetId="8">'2005 rock '!$A:$A,'2005 rock '!$1:$1</definedName>
    <definedName name="_xlnm.Print_Titles" localSheetId="9">'2005 soil'!$A:$A,'2005 soil'!$1:$1</definedName>
    <definedName name="_xlnm.Print_Titles" localSheetId="7">'2006 mag susc.'!$1:$2</definedName>
    <definedName name="_xlnm.Print_Titles" localSheetId="6">'2006 samples'!$A:$A,'2006 samples'!$1:$1</definedName>
    <definedName name="_xlnm.Print_Titles" localSheetId="5">'2008 samples'!$A:$A,'2008 samples'!$1:$1</definedName>
    <definedName name="_xlnm.Print_Titles" localSheetId="4">'2010 samples'!$1:$1</definedName>
    <definedName name="_xlnm.Print_Titles" localSheetId="3">'2012 mag susc'!$1:$6</definedName>
    <definedName name="_xlnm.Print_Titles" localSheetId="0">'2013 rock'!$A:$A,'2013 rock'!$1:$1</definedName>
  </definedNames>
  <calcPr calcId="145621"/>
</workbook>
</file>

<file path=xl/calcChain.xml><?xml version="1.0" encoding="utf-8"?>
<calcChain xmlns="http://schemas.openxmlformats.org/spreadsheetml/2006/main">
  <c r="K50" i="16" l="1"/>
  <c r="K49" i="16"/>
  <c r="K47" i="16"/>
  <c r="K46" i="16"/>
  <c r="K45" i="16"/>
  <c r="K44" i="16"/>
  <c r="K43" i="16"/>
  <c r="K42" i="16"/>
  <c r="K41" i="16"/>
  <c r="K40" i="16"/>
  <c r="K39" i="16"/>
  <c r="K38" i="16"/>
  <c r="K37" i="16"/>
  <c r="K36" i="16"/>
  <c r="K35" i="16"/>
  <c r="K34" i="16"/>
  <c r="K33" i="16"/>
  <c r="K32" i="16"/>
  <c r="K31" i="16"/>
  <c r="K30" i="16"/>
  <c r="K29" i="16"/>
  <c r="K28" i="16"/>
  <c r="K27" i="16"/>
  <c r="K26" i="16"/>
  <c r="K25" i="16"/>
  <c r="K24" i="16"/>
  <c r="K23" i="16"/>
  <c r="K22" i="16"/>
  <c r="K21" i="16"/>
  <c r="K20" i="16"/>
  <c r="K19" i="16"/>
  <c r="K18" i="16"/>
  <c r="K17" i="16"/>
  <c r="K16" i="16"/>
  <c r="K15" i="16"/>
  <c r="K14" i="16"/>
  <c r="K13" i="16"/>
  <c r="K12" i="16"/>
  <c r="K10" i="16"/>
  <c r="K9" i="16"/>
  <c r="K8" i="16"/>
  <c r="K7" i="16"/>
  <c r="K6" i="16"/>
  <c r="K5" i="16"/>
  <c r="K4" i="16"/>
  <c r="K3" i="16"/>
  <c r="K2" i="16"/>
  <c r="C40" i="15"/>
  <c r="E40" i="15" s="1"/>
  <c r="C39" i="15"/>
  <c r="E39" i="15" s="1"/>
  <c r="C38" i="15"/>
  <c r="E38" i="15" s="1"/>
  <c r="C37" i="15"/>
  <c r="E37" i="15" s="1"/>
  <c r="E36" i="15"/>
  <c r="E35" i="15"/>
  <c r="E34" i="15"/>
  <c r="E33" i="15"/>
  <c r="E31" i="15"/>
  <c r="E30" i="15"/>
  <c r="C29" i="15"/>
  <c r="E29" i="15" s="1"/>
  <c r="C28" i="15"/>
  <c r="E28" i="15" s="1"/>
  <c r="C27" i="15"/>
  <c r="E27" i="15" s="1"/>
  <c r="E26" i="15"/>
  <c r="C43" i="15"/>
  <c r="E43" i="15" s="1"/>
  <c r="C42" i="15"/>
  <c r="E42" i="15" s="1"/>
  <c r="C41" i="15"/>
  <c r="E41" i="15" s="1"/>
  <c r="E25" i="15"/>
  <c r="C24" i="15"/>
  <c r="E24" i="15" s="1"/>
  <c r="C23" i="15"/>
  <c r="E23" i="15" s="1"/>
  <c r="E22" i="15"/>
  <c r="C21" i="15"/>
  <c r="E21" i="15" s="1"/>
  <c r="E20" i="15"/>
  <c r="C19" i="15"/>
  <c r="E19" i="15" s="1"/>
  <c r="C18" i="15"/>
  <c r="E18" i="15" s="1"/>
  <c r="C17" i="15"/>
  <c r="E17" i="15" s="1"/>
  <c r="C16" i="15"/>
  <c r="E16" i="15" s="1"/>
  <c r="C15" i="15"/>
  <c r="E15" i="15" s="1"/>
  <c r="C14" i="15"/>
  <c r="E14" i="15" s="1"/>
  <c r="E13" i="15"/>
  <c r="C12" i="15"/>
  <c r="E12" i="15" s="1"/>
  <c r="C11" i="15"/>
  <c r="E11" i="15" s="1"/>
  <c r="C10" i="15"/>
  <c r="E10" i="15" s="1"/>
  <c r="C9" i="15"/>
  <c r="E9" i="15" s="1"/>
  <c r="E8" i="15"/>
  <c r="C7" i="15"/>
  <c r="E7" i="15" s="1"/>
  <c r="C6" i="15"/>
  <c r="E6" i="15" s="1"/>
  <c r="C5" i="15"/>
  <c r="E5" i="15" s="1"/>
  <c r="C4" i="15"/>
  <c r="E4" i="15" s="1"/>
  <c r="C3" i="15"/>
  <c r="E3" i="15" s="1"/>
  <c r="E2" i="15"/>
</calcChain>
</file>

<file path=xl/sharedStrings.xml><?xml version="1.0" encoding="utf-8"?>
<sst xmlns="http://schemas.openxmlformats.org/spreadsheetml/2006/main" count="1698" uniqueCount="719">
  <si>
    <t>SAMPLE</t>
  </si>
  <si>
    <t>NORTHING</t>
  </si>
  <si>
    <t>EASTING</t>
  </si>
  <si>
    <t>NAD 83</t>
  </si>
  <si>
    <t xml:space="preserve">      </t>
  </si>
  <si>
    <t>No.</t>
  </si>
  <si>
    <t>LOCATION</t>
  </si>
  <si>
    <t>ZONE 8</t>
  </si>
  <si>
    <t>ELEV.</t>
  </si>
  <si>
    <t>(ft)</t>
  </si>
  <si>
    <t>STU-2</t>
  </si>
  <si>
    <t>C Zone</t>
  </si>
  <si>
    <t>6.34</t>
  </si>
  <si>
    <t>Magnetic Susceptibility (x10-3 SI units)</t>
  </si>
  <si>
    <t>Avg.</t>
  </si>
  <si>
    <t>7.01</t>
  </si>
  <si>
    <t>3.4</t>
  </si>
  <si>
    <t>1.9</t>
  </si>
  <si>
    <t>25.6</t>
  </si>
  <si>
    <t>14.5</t>
  </si>
  <si>
    <t>7.3</t>
  </si>
  <si>
    <t>reading taken over clots of magnetite, bornite, chalcocite with disseminated chalcopyrite</t>
  </si>
  <si>
    <t>reading taken over unfoliated light coloured, more magnetic fine grained aplite phase</t>
  </si>
  <si>
    <t>B Zone      between  TRB3 &amp; B4</t>
  </si>
  <si>
    <t xml:space="preserve">    2012 SAMPLE DESCRIPTIONS AND MAGNETIC SUSCEPTIBILITY</t>
  </si>
  <si>
    <t xml:space="preserve">                       STU PROJECT, Yukon Territory</t>
  </si>
  <si>
    <t>DESCRIPTION</t>
  </si>
  <si>
    <t>B Zone           TR B1  TR7400E</t>
  </si>
  <si>
    <t>TR1450E</t>
  </si>
  <si>
    <t xml:space="preserve">rusty weathering, strongly malachite stained, moderately foliated, moderately magnetic, medium grained hornblende-biotite granodiorite, with minor bornite on fractures, minor clay alteration; from centre of trench 1450E, 1 cm rusty weathered rind </t>
  </si>
  <si>
    <t>coarse grained unfoliated,Kspar megacrystic hornblende-biotite granodiorite with K-spar megacrsts to 1.5 cm in size, moderately magnetic to locally strong, especially around mafic phenoscrysts, minor (&lt;5%) rusty spots; from outcrop between TRB3 &amp; B4, fairly fresh</t>
  </si>
  <si>
    <t>malachite stained, weakly foliated, variably weak to strongly magnetic, dark coloured, medium grained hornblende-biotite granodiorite with clots of magnetite, bornite, chalcocite and disseminated chalcopyrite up to 2 cm</t>
  </si>
  <si>
    <t>malachite stained, weakly foliated, variably weak to strongly magnetic, dark coloured, medium grained hornblende-biotite granodiorite with clots of magnetite, bornite, chalcocite and disseminated chalcopyrite, irregularly cut by unfoliated, less malachite stained, light coloured, non to weakly magnetic fine grained aplite with some remnant foliated dark phase; from centre of trench B6 (7400E)</t>
  </si>
  <si>
    <t xml:space="preserve"> </t>
  </si>
  <si>
    <t>STU-1B   light part</t>
  </si>
  <si>
    <t xml:space="preserve">STU-1A  mineralized </t>
  </si>
  <si>
    <t>STU-1A dark foliated part</t>
  </si>
  <si>
    <t xml:space="preserve">STU-1B light part  with magnetite </t>
  </si>
  <si>
    <t>STU-1   overall</t>
  </si>
  <si>
    <t xml:space="preserve">unfoliated light coloured, non to weakly magnetic fine grained aplite with some remnant foliated dark phase; from centre of trench B1 (7400E); although not tested, the aplite shows one 1.2 cm red-brown crystal (probably  K-feldspar) that has a biotite + malachite rim, some bornite. </t>
  </si>
  <si>
    <t>Ag</t>
  </si>
  <si>
    <t>TYPE</t>
  </si>
  <si>
    <t>GEOLOGY</t>
  </si>
  <si>
    <t>S104181</t>
  </si>
  <si>
    <t>W of B Zone</t>
  </si>
  <si>
    <t>soil</t>
  </si>
  <si>
    <t>rusty, medium brown B, 10 cm depth, sandy, above rusty zone in outcrop of coarse grained Kspar biotite granodiorite</t>
  </si>
  <si>
    <t>S104182</t>
  </si>
  <si>
    <t>rusty, medium brown B, 15 cm depth, sandy, above rusty zone in aplite</t>
  </si>
  <si>
    <t>S104183</t>
  </si>
  <si>
    <t>rusty, medium brown B, 20 cm depth, sandy, above rusty zone in outcrop of fine grained granodiorite cutting coarse grained Kspar biotite granodiorite, some aplite</t>
  </si>
  <si>
    <t>S104184</t>
  </si>
  <si>
    <t>rusty, medium brown B, 15 cm depth, gentle slope, above medium to coarse grained Kspar biotite granodiorite, some aplite</t>
  </si>
  <si>
    <t>S104185</t>
  </si>
  <si>
    <t>light to medium brown B, weak rusty aplite subcrop</t>
  </si>
  <si>
    <t>NW STU T3</t>
  </si>
  <si>
    <t>rock</t>
  </si>
  <si>
    <t>grab of clay altered granodiorite with limonite fractures and Mn staining</t>
  </si>
  <si>
    <t>SS-01</t>
  </si>
  <si>
    <t>medium to dark brown compact basal till, 40 cm depth, bank of Trench 3</t>
  </si>
  <si>
    <t>SS-02</t>
  </si>
  <si>
    <t>medium to dark brown compact basal till, floor of Trench 3</t>
  </si>
  <si>
    <t>SS-03</t>
  </si>
  <si>
    <t>NW STU T1</t>
  </si>
  <si>
    <t xml:space="preserve">medium brown B-C, 55 cm depth, below several ash horizons </t>
  </si>
  <si>
    <t>SS-04</t>
  </si>
  <si>
    <t>NW STU T4</t>
  </si>
  <si>
    <t xml:space="preserve">medium brown C, gritty clayey sand, 60 cm depth, below several ash horizons, mixed with A </t>
  </si>
  <si>
    <t>SS-05</t>
  </si>
  <si>
    <t>medium to dark brown compact basal till, 40 cm depth, beneath ash, bank of Trench 4</t>
  </si>
  <si>
    <t>SS-06</t>
  </si>
  <si>
    <t>N of C Zone</t>
  </si>
  <si>
    <t>medium brown C, pebbly sand, 15-20 cm depth, below ash horizon, gentle slope, coarse grained Kspar biotite granodiorite subcrop in area</t>
  </si>
  <si>
    <t>SS-07</t>
  </si>
  <si>
    <t>medium brown C, sandy, 45 cm depth, below thick ash horizon, flat slope</t>
  </si>
  <si>
    <t>SS-08</t>
  </si>
  <si>
    <t>medium brown C, sandy, 45 cm depth, below thick ash horizon, gentle slope, minor ash contamination</t>
  </si>
  <si>
    <t>SS-09</t>
  </si>
  <si>
    <t>medium brown C, pebbly sand, 50 cm depth, below thick ash horizon, gentle slope, minor ash contamination</t>
  </si>
  <si>
    <t>SS-10</t>
  </si>
  <si>
    <t xml:space="preserve">medium brown C, pebbly sand, 15 cm depth, gentle slope, above coarse grained Kspar biotite granodiorite outcrop </t>
  </si>
  <si>
    <t>SS-11</t>
  </si>
  <si>
    <t xml:space="preserve">medium brown C, sandy, 20 cm depth, moderate slope, area of coarse grained Kspar biotite granodiorite subcrop </t>
  </si>
  <si>
    <t>SS-12</t>
  </si>
  <si>
    <t xml:space="preserve">E of A Zone          </t>
  </si>
  <si>
    <t xml:space="preserve">medium brown C, pebbly sand, 10 cm depth, gentle slope, above rusty pods in coarse grained Kspar biotite granodiorite outcrop/subcrop </t>
  </si>
  <si>
    <t>North end</t>
  </si>
  <si>
    <t>0.3m chip</t>
  </si>
  <si>
    <t xml:space="preserve">30 cm wide more foliated and biotite rich zone at 130/70E within rusty outcrop of biotite granodiorite  </t>
  </si>
  <si>
    <t>S526131</t>
  </si>
  <si>
    <t>weak rusty, medium orange-brown B,  from outcrop area of biotite granodiorite and aplite</t>
  </si>
  <si>
    <t>S526132</t>
  </si>
  <si>
    <t>rusty B-C with decomposed granodiorite, below ash horizon, from Trench 2050E</t>
  </si>
  <si>
    <t>S526133</t>
  </si>
  <si>
    <t>medium brown B, weak orange, below ash, good soil profile, Trench 2050E</t>
  </si>
  <si>
    <t>S526134</t>
  </si>
  <si>
    <t>medium brown B, weak orange, below ash, Trench 2050E</t>
  </si>
  <si>
    <t>S526135</t>
  </si>
  <si>
    <t>medium brown B, poor soil development, below ash, east end of Trench 2050E</t>
  </si>
  <si>
    <t>5m chip</t>
  </si>
  <si>
    <t>rough chip of foliated, silicified granodiorite with magnetite and malachite from Trench 1450E</t>
  </si>
  <si>
    <t>1.5m chip</t>
  </si>
  <si>
    <t>grab</t>
  </si>
  <si>
    <t>granodiorite with dark rusty Cu? mineral on fractures and minor malachite from Trench 1450E</t>
  </si>
  <si>
    <t>foliated granodiorite, variably silicified with magnetite, strong malachite, chalcocite,  tenorite? on fractures from Trench 1450E</t>
  </si>
  <si>
    <t>1.0m chip</t>
  </si>
  <si>
    <t xml:space="preserve"> granodiorite, some epidote, minor malachite, from north wall, more biotite rich pieces along floor of Trench 1150E</t>
  </si>
  <si>
    <t>3.70</t>
  </si>
  <si>
    <t>foliated granodiorite, silicified with secondary biotite, magnetite, strong malachite, chalcocite,  below Trench 1150E</t>
  </si>
  <si>
    <t>A Zone</t>
  </si>
  <si>
    <t>15m comp</t>
  </si>
  <si>
    <t>composite grab of pieces in floor of Trench 8W exposed over 15m of moderately foliated biotite granodiorite, silicified with secondary magnetite, moderate malachite, rusty soils at west end</t>
  </si>
  <si>
    <t xml:space="preserve">A Zone          </t>
  </si>
  <si>
    <t>20m comp</t>
  </si>
  <si>
    <t>composite grab of pieces in floor of Trench 8W exposed over 20m of weak to moderately foliated biotite rich granodiorite, moderate malachite</t>
  </si>
  <si>
    <t>S-01</t>
  </si>
  <si>
    <t>reddish brown B, above red zone in granodiorite containing 0.17%Cu/1m (22345), south wall of Trench 0+00W</t>
  </si>
  <si>
    <t>S-02</t>
  </si>
  <si>
    <t>medium brown clayey B, 25m to west, Trench 0+00W</t>
  </si>
  <si>
    <t>S-03</t>
  </si>
  <si>
    <t>medium brown  B, 25m to west, Trench 0+00W</t>
  </si>
  <si>
    <t>S-04</t>
  </si>
  <si>
    <t>S-05</t>
  </si>
  <si>
    <t>medium brown  sandy B, 25m to west, Trench 0+00W</t>
  </si>
  <si>
    <t>S-06</t>
  </si>
  <si>
    <t>thin reddish brown  B, below 1m of ash, above granodiorite outcrop,15m to east of S-01, Trench 0+00W</t>
  </si>
  <si>
    <t>S-07</t>
  </si>
  <si>
    <t>sandy medium brown B, above foliated zone in granodiorite with minor malachite just east of 22344, containing 0.12% Cu, north wall of Trench 4+00W, below ash layer</t>
  </si>
  <si>
    <t>S-08</t>
  </si>
  <si>
    <t xml:space="preserve"> medium brown B, 25m to west of S-07, north wall of Trench 4+00W, below ash layer</t>
  </si>
  <si>
    <t>S-09</t>
  </si>
  <si>
    <t xml:space="preserve"> weak rusty medium brown B, 20m to east of S-07, north wall of Trench 4+00W, below ash layer</t>
  </si>
  <si>
    <t>S22325</t>
  </si>
  <si>
    <t>B Zone</t>
  </si>
  <si>
    <t>red-brown C,  above rusty fractures in Ksp megacrystic biotite granodiorite outcrop in Trench B-11</t>
  </si>
  <si>
    <t>S22326</t>
  </si>
  <si>
    <t>S22327</t>
  </si>
  <si>
    <t>rusty B, above rusty outcrop of Ksp megacrystic biotite granodiorite with dykes up to 40 cm of finer granodiorite trending 123-130/steep W</t>
  </si>
  <si>
    <t>S22328</t>
  </si>
  <si>
    <t>rusty B, above outcrop of Ksp megacrystic biotite granodiorite local pegmatite phases; Trench B-5</t>
  </si>
  <si>
    <t>B Zone,            TR B-3</t>
  </si>
  <si>
    <t>fine grained biotite rich biotite granodiorite, weakly foliated, malachite with very fine specks of chalcopyrite and aggregates of chalcocite, replacing biotite Trench B-3; resample of 82529</t>
  </si>
  <si>
    <t>strong limonite, moderate clay altered medium grained biotite granodiorite, rusty fractures with limonite, Mn, strong silicified envelopes, minor chalcocite? near start Trench B-3</t>
  </si>
  <si>
    <t>B Zone,            TR B-1</t>
  </si>
  <si>
    <t>rusty medium grained biotite granodiorite, rusty fractures with limonite, near W end Trench B-1</t>
  </si>
  <si>
    <t xml:space="preserve">         B Zone,     TR B-2</t>
  </si>
  <si>
    <t>medium grained biotite granodiorite, fractures with limonite, malachite, variably brecciated, fracture trend 130/, near 22331</t>
  </si>
  <si>
    <t>moderate limonitic, weak clay-sericite altered medium grained biotite granodiorite, trace fine malachite staining</t>
  </si>
  <si>
    <t>B Zone, @           SB-7</t>
  </si>
  <si>
    <t>medium grained biotite granodiorite, with chalcopyrite, bornite, chalcocite in fractures and in weakly foliated magnetic biotite rich envelopes; fractures trend 130/70NE, malachite on fractures trending 010/85W</t>
  </si>
  <si>
    <t xml:space="preserve">hanging wall of 22334 with 010/85W fractures, trace malachite </t>
  </si>
  <si>
    <t>B Zone,            TR B-0</t>
  </si>
  <si>
    <t>limonitic subcropwith limonitic fractures, some with Mn, some brecciated across rusty 10m zone in centre of trench</t>
  </si>
  <si>
    <t xml:space="preserve">chlorite-epidote altered fractures in biotite coarse grained granodiorite; fractures at 010/85W and 130/70NE </t>
  </si>
  <si>
    <t>B Zone,             TR B-6</t>
  </si>
  <si>
    <t xml:space="preserve">strong malachite stained biotite rich zone with chalcocite in biotite granodiorite with 130 fractures </t>
  </si>
  <si>
    <t>B Zone,           TR B-8</t>
  </si>
  <si>
    <t xml:space="preserve">pegmatitic phase with trace malachite associated with more biotite rich zones associated with 130 fractures </t>
  </si>
  <si>
    <t>B Zone,              TR B-9</t>
  </si>
  <si>
    <t>foliated magnetic coarse grained-medium grained biotite granodiorite; foliation at 130: 1471 Zn</t>
  </si>
  <si>
    <t>A Zone,            TR 600W</t>
  </si>
  <si>
    <t>foliated magnetic medium grained biotite granodiorite; with aplite veinlet; MR</t>
  </si>
  <si>
    <t>A Zone,            TR 1150W</t>
  </si>
  <si>
    <t>weak-moderate clay altered, weak Mn coated  medium grained biotite granodiorite-granodiorite, heavy with moderate malachite, moderate chalcocite, from E end of Trench; 2645 Zn</t>
  </si>
  <si>
    <t xml:space="preserve">medium grained biotite granodiorite with weak malachite, trace disseminated chalcopyrite, Trench floor </t>
  </si>
  <si>
    <t>A Zone,            TR 400W</t>
  </si>
  <si>
    <t xml:space="preserve">fresh looking medium grained biotite granodiorite-granodiorite, minor malachite </t>
  </si>
  <si>
    <t>A Zone,            TR 000W</t>
  </si>
  <si>
    <t>5 cm rusty sheared zone in centre of decomposed biotite granodiorite, trending 165/80E, East of 82534</t>
  </si>
  <si>
    <t>A Zone,            TR 1200E</t>
  </si>
  <si>
    <t xml:space="preserve">malachite stained medium grained biotite granodiorite, wth malachite in fractures and some limonite </t>
  </si>
  <si>
    <t>C Zone,            TR 1150E</t>
  </si>
  <si>
    <t>moderate malachite stained weak-moderately foliated medium grained biotite granodiorite, wth malachite in fractures and some limonite, secondary biotite, magnetite  JB</t>
  </si>
  <si>
    <t>Sample</t>
  </si>
  <si>
    <t>easting</t>
  </si>
  <si>
    <t>northing</t>
  </si>
  <si>
    <t>ELEVATION</t>
  </si>
  <si>
    <t>date</t>
  </si>
  <si>
    <t>sampler</t>
  </si>
  <si>
    <t>drainage</t>
  </si>
  <si>
    <t>slope</t>
  </si>
  <si>
    <t>aspect</t>
  </si>
  <si>
    <t>vegetation</t>
  </si>
  <si>
    <t>horizon</t>
  </si>
  <si>
    <t>texture</t>
  </si>
  <si>
    <t>colour</t>
  </si>
  <si>
    <t>depth_cm</t>
  </si>
  <si>
    <t>pctrock</t>
  </si>
  <si>
    <t>angularity</t>
  </si>
  <si>
    <t>ash</t>
  </si>
  <si>
    <t>thickness</t>
  </si>
  <si>
    <t>disturbance</t>
  </si>
  <si>
    <t>notes</t>
  </si>
  <si>
    <t>COMMENTS</t>
  </si>
  <si>
    <t>magsusc</t>
  </si>
  <si>
    <t>MoPPM</t>
  </si>
  <si>
    <t>CuPPM</t>
  </si>
  <si>
    <t>PbPPM</t>
  </si>
  <si>
    <t>ZnPPM</t>
  </si>
  <si>
    <t>AgPPM</t>
  </si>
  <si>
    <t>NiPPM</t>
  </si>
  <si>
    <t>CoPPM</t>
  </si>
  <si>
    <t>MnPPM</t>
  </si>
  <si>
    <t>Fe%</t>
  </si>
  <si>
    <t>AsPPM</t>
  </si>
  <si>
    <t>AuPPB</t>
  </si>
  <si>
    <t>ThPPM</t>
  </si>
  <si>
    <t>SrPPM</t>
  </si>
  <si>
    <t>CdPPM</t>
  </si>
  <si>
    <t>SbPPM</t>
  </si>
  <si>
    <t>BiPPM</t>
  </si>
  <si>
    <t>VPPM</t>
  </si>
  <si>
    <t>Ca%</t>
  </si>
  <si>
    <t>P%</t>
  </si>
  <si>
    <t>LaPPM</t>
  </si>
  <si>
    <t>CrPPM</t>
  </si>
  <si>
    <t>Mg%</t>
  </si>
  <si>
    <t>BaPPM</t>
  </si>
  <si>
    <t>Ti%</t>
  </si>
  <si>
    <t>BPPM</t>
  </si>
  <si>
    <t>Al%</t>
  </si>
  <si>
    <t>Na%</t>
  </si>
  <si>
    <t>K%</t>
  </si>
  <si>
    <t>WPPM</t>
  </si>
  <si>
    <t>HgPPM</t>
  </si>
  <si>
    <t>ScPPM</t>
  </si>
  <si>
    <t>TlPPM</t>
  </si>
  <si>
    <t>S%</t>
  </si>
  <si>
    <t>GaPPM</t>
  </si>
  <si>
    <t>SePPM</t>
  </si>
  <si>
    <t>TePPM</t>
  </si>
  <si>
    <t>STU0001</t>
  </si>
  <si>
    <t>Deb, Cody, Winston</t>
  </si>
  <si>
    <t>moderate</t>
  </si>
  <si>
    <t>spruce, lab tea, dwarf birch</t>
  </si>
  <si>
    <t>top C</t>
  </si>
  <si>
    <t>sand silt</t>
  </si>
  <si>
    <t>yellow brown</t>
  </si>
  <si>
    <t>subrounded</t>
  </si>
  <si>
    <t>Y</t>
  </si>
  <si>
    <t>1978 trench</t>
  </si>
  <si>
    <t>STU0002</t>
  </si>
  <si>
    <t>NE</t>
  </si>
  <si>
    <t>spruce, deciduous</t>
  </si>
  <si>
    <t>brown</t>
  </si>
  <si>
    <t>y</t>
  </si>
  <si>
    <t>STU0003</t>
  </si>
  <si>
    <t>N</t>
  </si>
  <si>
    <t>B and top C</t>
  </si>
  <si>
    <t>silt clay</t>
  </si>
  <si>
    <t>ash mixed with soil</t>
  </si>
  <si>
    <t>STU0004</t>
  </si>
  <si>
    <t>Winston, Cody</t>
  </si>
  <si>
    <t>STU0005</t>
  </si>
  <si>
    <t>B</t>
  </si>
  <si>
    <t>silt</t>
  </si>
  <si>
    <t>form difficult to read</t>
  </si>
  <si>
    <t>STU0006</t>
  </si>
  <si>
    <t>ridgetop</t>
  </si>
  <si>
    <t>SE</t>
  </si>
  <si>
    <t>spruce, lab tea, dwarf birch, pine</t>
  </si>
  <si>
    <t>subangular</t>
  </si>
  <si>
    <t>o/c of rusty, felsic and locally pegmatitic GRD</t>
  </si>
  <si>
    <t>STU0007</t>
  </si>
  <si>
    <t>SW</t>
  </si>
  <si>
    <t>pine, deciduous, cranberry</t>
  </si>
  <si>
    <t>reddish brown</t>
  </si>
  <si>
    <t>START_m</t>
  </si>
  <si>
    <t>END</t>
  </si>
  <si>
    <t>LENGTH_m</t>
  </si>
  <si>
    <t>OCCURRENCE</t>
  </si>
  <si>
    <t>COLOUR</t>
  </si>
  <si>
    <t>ROCK</t>
  </si>
  <si>
    <t>FOLIATION</t>
  </si>
  <si>
    <t>PHOTO</t>
  </si>
  <si>
    <t>DUPLICATE</t>
  </si>
  <si>
    <t>MAG_SUSC</t>
  </si>
  <si>
    <t>TLPPM</t>
  </si>
  <si>
    <t>AuPPM</t>
  </si>
  <si>
    <t>M896831</t>
  </si>
  <si>
    <t>CHIP</t>
  </si>
  <si>
    <t>TRENCH</t>
  </si>
  <si>
    <t>DEB</t>
  </si>
  <si>
    <t>1978 TRENCH</t>
  </si>
  <si>
    <t>GRANODIORITE</t>
  </si>
  <si>
    <t>mixed with felsite or silicified grd</t>
  </si>
  <si>
    <t>WEAK</t>
  </si>
  <si>
    <t>no</t>
  </si>
  <si>
    <t>S896854</t>
  </si>
  <si>
    <t>&lt;0.05</t>
  </si>
  <si>
    <t>M896832</t>
  </si>
  <si>
    <t>rock flour, mafic GRD</t>
  </si>
  <si>
    <t>M896833</t>
  </si>
  <si>
    <t>M896834</t>
  </si>
  <si>
    <t>rock flour and rock, mafic GRD</t>
  </si>
  <si>
    <t>M896835</t>
  </si>
  <si>
    <t>M896836</t>
  </si>
  <si>
    <t>FELSITE</t>
  </si>
  <si>
    <t>angular blocks</t>
  </si>
  <si>
    <t>M896837</t>
  </si>
  <si>
    <t>M896838</t>
  </si>
  <si>
    <t>Brown rock flour, oxidized? Mafic GRD</t>
  </si>
  <si>
    <t>M896839</t>
  </si>
  <si>
    <t>M896840</t>
  </si>
  <si>
    <t>M896841</t>
  </si>
  <si>
    <t>Yellow brown GRD rock flour</t>
  </si>
  <si>
    <t>M896842</t>
  </si>
  <si>
    <t>S896865</t>
  </si>
  <si>
    <t>M896843</t>
  </si>
  <si>
    <t>Rock flour and small rocks, mafic GRD</t>
  </si>
  <si>
    <t>M896844</t>
  </si>
  <si>
    <t>Partially oxidized mafic GRD</t>
  </si>
  <si>
    <t>M896845</t>
  </si>
  <si>
    <t>Rock</t>
  </si>
  <si>
    <t>M896846</t>
  </si>
  <si>
    <t>Rock. Quartz sections</t>
  </si>
  <si>
    <t>MODERATE</t>
  </si>
  <si>
    <t>M896847</t>
  </si>
  <si>
    <t>Rock and rock flour.</t>
  </si>
  <si>
    <t>M896848</t>
  </si>
  <si>
    <t>Weakly oxidized mafic GRD</t>
  </si>
  <si>
    <t>M896849</t>
  </si>
  <si>
    <t>Small rock and rock flour. Weakly oxidized mafic GRD.</t>
  </si>
  <si>
    <t>M896850</t>
  </si>
  <si>
    <t>S896851</t>
  </si>
  <si>
    <t>Small rocks. Mafic GRD, minor oxidation.</t>
  </si>
  <si>
    <t>S896852</t>
  </si>
  <si>
    <t>Rock flour and small rocks.</t>
  </si>
  <si>
    <t>S896853</t>
  </si>
  <si>
    <t>S896855</t>
  </si>
  <si>
    <t>GRAB</t>
  </si>
  <si>
    <t>B3 TRENCH</t>
  </si>
  <si>
    <t xml:space="preserve">Brecciated, silicified GRD. Not many pieces of rock dug out in this section. </t>
  </si>
  <si>
    <t>Yes</t>
  </si>
  <si>
    <t>S896856</t>
  </si>
  <si>
    <t xml:space="preserve">Locally mod foliation. Up to 15% bio. </t>
  </si>
  <si>
    <t>S896857</t>
  </si>
  <si>
    <t>Clay alteration, local foliation, pale, mafics removed.</t>
  </si>
  <si>
    <t>S896858</t>
  </si>
  <si>
    <t>B1 TRENCH</t>
  </si>
  <si>
    <t>Hematite staining</t>
  </si>
  <si>
    <t>S896859</t>
  </si>
  <si>
    <t>DYKE</t>
  </si>
  <si>
    <t>Felsic dyke cutting granodiorite</t>
  </si>
  <si>
    <t>S896860</t>
  </si>
  <si>
    <t>S896861</t>
  </si>
  <si>
    <t>50 cm zone of malachite and lesser azurite. Magnitite</t>
  </si>
  <si>
    <t>MAGNETITE. HIGH MAG SUSC</t>
  </si>
  <si>
    <t>S896862</t>
  </si>
  <si>
    <t>S896863</t>
  </si>
  <si>
    <t>Near old sample location.</t>
  </si>
  <si>
    <t>S896864</t>
  </si>
  <si>
    <t>FLOAT IN TRENCH</t>
  </si>
  <si>
    <t>Strong limonite. Locally brecciated.</t>
  </si>
  <si>
    <t xml:space="preserve">Float but approx 20 pieces in one location. Could not locate by digging. </t>
  </si>
  <si>
    <t>S896869</t>
  </si>
  <si>
    <t>OUTCROP</t>
  </si>
  <si>
    <t xml:space="preserve">foliation apparent when weathered but not on fresh surface. Large Kspar phenos up to 10%. Local pegmatie veins or segregations. </t>
  </si>
  <si>
    <t>S896870</t>
  </si>
  <si>
    <t xml:space="preserve">foliation on weathered surface. </t>
  </si>
  <si>
    <t>S896871</t>
  </si>
  <si>
    <t xml:space="preserve">Mafics incl. biotite. </t>
  </si>
  <si>
    <t>weak</t>
  </si>
  <si>
    <t xml:space="preserve">Grab over a distance. Not a chip. </t>
  </si>
  <si>
    <t>S896872</t>
  </si>
  <si>
    <t>15% BIO, 5% LIM</t>
  </si>
  <si>
    <t>S896873</t>
  </si>
  <si>
    <t>Silica zone. Pegmatite and bleached, silicified GRD or felsite</t>
  </si>
  <si>
    <t>S896874</t>
  </si>
  <si>
    <t xml:space="preserve">Bio-rich GRD. Local pieces of silicified GRD or felsite. </t>
  </si>
  <si>
    <t>S896875</t>
  </si>
  <si>
    <t xml:space="preserve">Locally brecciated with abundant limonite. One piece has malachite along bio bands. </t>
  </si>
  <si>
    <t>STRONG</t>
  </si>
  <si>
    <t>Jean's sample in here</t>
  </si>
  <si>
    <t>Magnetic Susceptibility Reading</t>
  </si>
  <si>
    <t>Average</t>
  </si>
  <si>
    <t>High</t>
  </si>
  <si>
    <t>Low</t>
  </si>
  <si>
    <t>M896846-2?</t>
  </si>
  <si>
    <t>As</t>
  </si>
  <si>
    <t>Ba</t>
  </si>
  <si>
    <t>Bi</t>
  </si>
  <si>
    <t>Cd</t>
  </si>
  <si>
    <t>Co</t>
  </si>
  <si>
    <t>Cr</t>
  </si>
  <si>
    <t>Cu</t>
  </si>
  <si>
    <t>La</t>
  </si>
  <si>
    <t>Mn</t>
  </si>
  <si>
    <t>Mo</t>
  </si>
  <si>
    <t>Ni</t>
  </si>
  <si>
    <t>P</t>
  </si>
  <si>
    <t>Pb</t>
  </si>
  <si>
    <t>Sb</t>
  </si>
  <si>
    <t>Sn</t>
  </si>
  <si>
    <t>Sr</t>
  </si>
  <si>
    <t>U</t>
  </si>
  <si>
    <t>V</t>
  </si>
  <si>
    <t>W</t>
  </si>
  <si>
    <t>Zn</t>
  </si>
  <si>
    <t>&lt;10</t>
  </si>
  <si>
    <t>&lt;0.01</t>
  </si>
  <si>
    <t>&lt;1</t>
  </si>
  <si>
    <t>E526130</t>
  </si>
  <si>
    <t>E526136</t>
  </si>
  <si>
    <t>E526137</t>
  </si>
  <si>
    <t>E526138</t>
  </si>
  <si>
    <t>E526139</t>
  </si>
  <si>
    <t>E526140</t>
  </si>
  <si>
    <t>E526141</t>
  </si>
  <si>
    <t>E526142</t>
  </si>
  <si>
    <t>E526143</t>
  </si>
  <si>
    <t>Be</t>
  </si>
  <si>
    <t>Hg</t>
  </si>
  <si>
    <t>Li</t>
  </si>
  <si>
    <t>Sc</t>
  </si>
  <si>
    <t>Se</t>
  </si>
  <si>
    <t>no analysis done for these samples</t>
  </si>
  <si>
    <t>sample_No</t>
  </si>
  <si>
    <t>NAD83EASTING</t>
  </si>
  <si>
    <t>Z8NORTHING</t>
  </si>
  <si>
    <t>elev_ft</t>
  </si>
  <si>
    <t>Tag_no</t>
  </si>
  <si>
    <t>Au_ppb</t>
  </si>
  <si>
    <t>Ca_per</t>
  </si>
  <si>
    <t>Fe_per</t>
  </si>
  <si>
    <t>Mg_per</t>
  </si>
  <si>
    <t>Na_per</t>
  </si>
  <si>
    <t>S_per</t>
  </si>
  <si>
    <t>Ti_per</t>
  </si>
  <si>
    <t>Al_per</t>
  </si>
  <si>
    <t>K_per</t>
  </si>
  <si>
    <t>Cu_per</t>
  </si>
  <si>
    <t>Au_gt</t>
  </si>
  <si>
    <t>NORTHINGZ8</t>
  </si>
  <si>
    <t>EASTINGNAD83</t>
  </si>
  <si>
    <t>AU_gt</t>
  </si>
  <si>
    <t>1.57</t>
  </si>
  <si>
    <t>1.86</t>
  </si>
  <si>
    <t>1.59</t>
  </si>
  <si>
    <t>gneiss</t>
  </si>
  <si>
    <t>malachite stained biotite gneiss</t>
  </si>
  <si>
    <t>yes</t>
  </si>
  <si>
    <t>rock - dis. Chip</t>
  </si>
  <si>
    <t>rock-grab</t>
  </si>
  <si>
    <t>heaviest Cu staining of biotite gneiss</t>
  </si>
  <si>
    <t>schist/gneiss</t>
  </si>
  <si>
    <t>malachite and hematitie stained schist and gneiss</t>
  </si>
  <si>
    <t>schist</t>
  </si>
  <si>
    <t>thin seams of chalcocite(?) in schist</t>
  </si>
  <si>
    <t xml:space="preserve">grab sample of loose materail. </t>
  </si>
  <si>
    <t>malachite staining of biotite dikorite gneiss</t>
  </si>
  <si>
    <t>R. Robertson</t>
  </si>
  <si>
    <t>malachite stained biotite diorite gneiss, with thin quartz veins and rust staining</t>
  </si>
  <si>
    <t>biotite granite gneiss with weak malachite staining and thin quartz veins</t>
  </si>
  <si>
    <t>rock-chip</t>
  </si>
  <si>
    <t>10-15 cm zone of malachite staining of biotite-rich granite gneiss</t>
  </si>
  <si>
    <t>A Zone TR 8+00W</t>
  </si>
  <si>
    <t>A Zone TR 6+00W</t>
  </si>
  <si>
    <t>A Zone TR 0+00W</t>
  </si>
  <si>
    <t>C zone TR 14+00E</t>
  </si>
  <si>
    <t>SS200</t>
  </si>
  <si>
    <t>SS201</t>
  </si>
  <si>
    <t>SS202</t>
  </si>
  <si>
    <t>SS203</t>
  </si>
  <si>
    <t>SS204</t>
  </si>
  <si>
    <t>SS205</t>
  </si>
  <si>
    <t>SS206</t>
  </si>
  <si>
    <t>SS207</t>
  </si>
  <si>
    <t>SS208</t>
  </si>
  <si>
    <t>SS209</t>
  </si>
  <si>
    <t>SS210</t>
  </si>
  <si>
    <t>SS211</t>
  </si>
  <si>
    <t>SS212</t>
  </si>
  <si>
    <t>SS213</t>
  </si>
  <si>
    <t>SS214</t>
  </si>
  <si>
    <t>SS001</t>
  </si>
  <si>
    <t>SS002</t>
  </si>
  <si>
    <t>SS003</t>
  </si>
  <si>
    <t>SS004</t>
  </si>
  <si>
    <t>SS005</t>
  </si>
  <si>
    <t>SS006</t>
  </si>
  <si>
    <t>SS007</t>
  </si>
  <si>
    <t>SS008</t>
  </si>
  <si>
    <t>SS009</t>
  </si>
  <si>
    <t>SS010</t>
  </si>
  <si>
    <t>SS011</t>
  </si>
  <si>
    <t>SS012</t>
  </si>
  <si>
    <t>SS013</t>
  </si>
  <si>
    <t>AK 2006-657</t>
  </si>
  <si>
    <t>certificate</t>
  </si>
  <si>
    <t>AK 2006-658</t>
  </si>
  <si>
    <t>Ag_gt</t>
  </si>
  <si>
    <t>acanthite? (DJ)</t>
  </si>
  <si>
    <t>location</t>
  </si>
  <si>
    <t>discontinuous chip</t>
  </si>
  <si>
    <t>trench</t>
  </si>
  <si>
    <t>Auppb</t>
  </si>
  <si>
    <t>Agppm</t>
  </si>
  <si>
    <t>Alper</t>
  </si>
  <si>
    <t>Caper</t>
  </si>
  <si>
    <t>Feper</t>
  </si>
  <si>
    <t>Mgper</t>
  </si>
  <si>
    <t>Naper</t>
  </si>
  <si>
    <t>Tiper</t>
  </si>
  <si>
    <t>Sample_no</t>
  </si>
  <si>
    <t>eastingNAD83</t>
  </si>
  <si>
    <t>northingZ8</t>
  </si>
  <si>
    <t>SAMPLE_no</t>
  </si>
  <si>
    <t>B Zone TR B-3</t>
  </si>
  <si>
    <t>B Zone TR B-1</t>
  </si>
  <si>
    <t>Stur-1</t>
  </si>
  <si>
    <t>Stur-2</t>
  </si>
  <si>
    <t>Stur-3</t>
  </si>
  <si>
    <t>Stur-4</t>
  </si>
  <si>
    <t>Stur-5</t>
  </si>
  <si>
    <t>Stur-6</t>
  </si>
  <si>
    <t>Stur-7</t>
  </si>
  <si>
    <t>Stur-8</t>
  </si>
  <si>
    <t>Stur-9</t>
  </si>
  <si>
    <t>Stur-10</t>
  </si>
  <si>
    <t>Stur-11</t>
  </si>
  <si>
    <t>Stur-12</t>
  </si>
  <si>
    <t>Stur-13</t>
  </si>
  <si>
    <t>Stur-14</t>
  </si>
  <si>
    <t>Stur-15</t>
  </si>
  <si>
    <t>Stur-16</t>
  </si>
  <si>
    <t>Stur-17</t>
  </si>
  <si>
    <t>core</t>
  </si>
  <si>
    <t>hole_id</t>
  </si>
  <si>
    <t>80-24</t>
  </si>
  <si>
    <t>START_ft</t>
  </si>
  <si>
    <t>80-26</t>
  </si>
  <si>
    <t>80-27</t>
  </si>
  <si>
    <t>80-28</t>
  </si>
  <si>
    <t>80-25</t>
  </si>
  <si>
    <t>80-23</t>
  </si>
  <si>
    <t>LENGTH_ft</t>
  </si>
  <si>
    <t>outcrop</t>
  </si>
  <si>
    <t>location uncertain</t>
  </si>
  <si>
    <t>gneissic biotite rich zone cut be several cm wide qtz veins, trace malachite</t>
  </si>
  <si>
    <t>rock chip</t>
  </si>
  <si>
    <t>rock grab</t>
  </si>
  <si>
    <t>C Zone 14+00E or 11+50E</t>
  </si>
  <si>
    <t>B. Kreft</t>
  </si>
  <si>
    <t>not clear if all 20' was sampled</t>
  </si>
  <si>
    <t>foliated granodiorite</t>
  </si>
  <si>
    <t>granodiorite</t>
  </si>
  <si>
    <t>Weakly epidote altered granite</t>
  </si>
  <si>
    <t>granite</t>
  </si>
  <si>
    <t>Weakly epidote and calcite altered granodiorite</t>
  </si>
  <si>
    <t>qtz malachite vein</t>
  </si>
  <si>
    <t>Weakly chlorite altered granite with qtz calcite and epidote along fractures</t>
  </si>
  <si>
    <t>granite cut by mafic dyke</t>
  </si>
  <si>
    <t>10?</t>
  </si>
  <si>
    <t>503 4-523 6 ft. Is this 4 ft at 503' and 6' at 523.?</t>
  </si>
  <si>
    <t>potassic altered fracture zone</t>
  </si>
  <si>
    <t>weakly chlorite and epidote altered fracture zone in granodiorite.</t>
  </si>
  <si>
    <t>granodiorite with trace diss pyrite</t>
  </si>
  <si>
    <t>weakly epidote altered granodiorite</t>
  </si>
  <si>
    <t>weakly limonitic and epidote altered mafic dyke</t>
  </si>
  <si>
    <t>core grab</t>
  </si>
  <si>
    <t>weakly epidote altered mafic dyke</t>
  </si>
  <si>
    <t>138 3ft-164ft. Is this a 3 foot sample?</t>
  </si>
  <si>
    <t>mafic dyke</t>
  </si>
  <si>
    <t>granodiorite with weak epidot and trace pyrite</t>
  </si>
  <si>
    <t>164-184 2ft. Does this mean a 2 foot sample?</t>
  </si>
  <si>
    <t xml:space="preserve">granodiorite with weak chlorite alteration. </t>
  </si>
  <si>
    <t>foliated biotite granite</t>
  </si>
  <si>
    <t>A Zone 14+00E?</t>
  </si>
  <si>
    <t>C zone</t>
  </si>
  <si>
    <t>rep grab malachite stained outcrop of foliated biotite gneiss</t>
  </si>
  <si>
    <t>Cuppm</t>
  </si>
  <si>
    <t>Znppm</t>
  </si>
  <si>
    <t>Asppm</t>
  </si>
  <si>
    <t>Sbppm</t>
  </si>
  <si>
    <t>Hgppm</t>
  </si>
  <si>
    <t>Moppm</t>
  </si>
  <si>
    <t>Tlppm</t>
  </si>
  <si>
    <t>NAL 020009</t>
  </si>
  <si>
    <t>Pbppm</t>
  </si>
  <si>
    <t>Bippm</t>
  </si>
  <si>
    <t>Cdppm</t>
  </si>
  <si>
    <t>Coppm</t>
  </si>
  <si>
    <t>Nippm</t>
  </si>
  <si>
    <t>Wppm</t>
  </si>
  <si>
    <t>Crppm</t>
  </si>
  <si>
    <t>Vppm</t>
  </si>
  <si>
    <t>Mnppm</t>
  </si>
  <si>
    <t>Srppm</t>
  </si>
  <si>
    <t>P_per</t>
  </si>
  <si>
    <t>Bappm</t>
  </si>
  <si>
    <t>Lappm</t>
  </si>
  <si>
    <t>Zrppm</t>
  </si>
  <si>
    <t>Scppm</t>
  </si>
  <si>
    <t>B Zone MAP LOCATION OF SOIL ANOMALY</t>
  </si>
  <si>
    <t xml:space="preserve">Hole </t>
  </si>
  <si>
    <t>Foot-</t>
  </si>
  <si>
    <t xml:space="preserve">Response to </t>
  </si>
  <si>
    <t>Magnetic</t>
  </si>
  <si>
    <t>age</t>
  </si>
  <si>
    <t xml:space="preserve">Sample </t>
  </si>
  <si>
    <t>Pencil Magnet</t>
  </si>
  <si>
    <t>Description</t>
  </si>
  <si>
    <t>Sus.</t>
  </si>
  <si>
    <t>80-17</t>
  </si>
  <si>
    <t>whole core</t>
  </si>
  <si>
    <t xml:space="preserve">locally strong  </t>
  </si>
  <si>
    <t>Dark grey, fresh, weakly foliated, porphyritic granodiorite (gdi). Large white feldspar phenos to 2 cm, but usually 0.5 to 1 cm,</t>
  </si>
  <si>
    <t>over mafic</t>
  </si>
  <si>
    <r>
      <t xml:space="preserve"> 5% Qz, 10% mafics (biotite and hornblende), partial alteration to chlorite and trace epidote. Foliation @ 65</t>
    </r>
    <r>
      <rPr>
        <sz val="10"/>
        <rFont val="Times New Roman"/>
        <family val="1"/>
      </rPr>
      <t>˚</t>
    </r>
    <r>
      <rPr>
        <sz val="10"/>
        <rFont val="Arial"/>
      </rPr>
      <t xml:space="preserve"> to CA; </t>
    </r>
  </si>
  <si>
    <t>mineral clusters</t>
  </si>
  <si>
    <t>a few healed fractures @ 20˚ to CA</t>
  </si>
  <si>
    <t xml:space="preserve">locally strong </t>
  </si>
  <si>
    <t xml:space="preserve">Pale grey, fresh, weakly foliated, porphyritic granodiorite (gdi); very similar to 80-17-643. Occasional large white </t>
  </si>
  <si>
    <t xml:space="preserve">to very pale pink feldspar phenos to 5 cm with mafics clustered around margins. Abundant white feldspar grains (0.3 to 0.7 cm), </t>
  </si>
  <si>
    <t xml:space="preserve">3 to 5 % Qz, approx. 10% mafics (bi  and hbl), bi partially alt to chlor. Weak foliation @ 60˚ to CA. Fracture surfaces  @ 50˚ and </t>
  </si>
  <si>
    <t>55˚ to CA (conjugate set) and 15˚ to CA. Very minor hem stain on fracture faces.</t>
  </si>
  <si>
    <r>
      <t>½</t>
    </r>
    <r>
      <rPr>
        <sz val="10"/>
        <rFont val="Arial"/>
      </rPr>
      <t xml:space="preserve"> core</t>
    </r>
  </si>
  <si>
    <t>very weak and</t>
  </si>
  <si>
    <r>
      <t>Medium grey, well-foliated, porphyritic gdi. Pale feldspar phenos to 1.5 cm stretched parallel to foliation @ 50</t>
    </r>
    <r>
      <rPr>
        <sz val="10"/>
        <rFont val="Times New Roman"/>
        <family val="1"/>
      </rPr>
      <t>˚</t>
    </r>
    <r>
      <rPr>
        <sz val="10"/>
        <rFont val="Arial"/>
      </rPr>
      <t xml:space="preserve"> to CA. </t>
    </r>
  </si>
  <si>
    <t xml:space="preserve"> local response</t>
  </si>
  <si>
    <t>3% Qz, 15% mafic minerals (bi and hbl); biotite largely altered to chlorite. Trace diss. py as tiny cubes. Thin (0.5 mm) hem veinlet</t>
  </si>
  <si>
    <t xml:space="preserve"> @ 40˚ to CA; fracture surface parallel to CA.</t>
  </si>
  <si>
    <t>no response</t>
  </si>
  <si>
    <r>
      <t>Bright pink and green, well-foliated, almost gneissic gdi-quartz monzonite, becoming compositionally banded. Foliation @ 25</t>
    </r>
    <r>
      <rPr>
        <sz val="10"/>
        <rFont val="Times New Roman"/>
        <family val="1"/>
      </rPr>
      <t>˚</t>
    </r>
    <r>
      <rPr>
        <sz val="10"/>
        <rFont val="Arial"/>
      </rPr>
      <t xml:space="preserve"> </t>
    </r>
  </si>
  <si>
    <t>to CA. 5% Qz, abundant pink feldspar,  &lt;10% mafics (bi and hbl), mostly alt to chlorite with minor epidote and trace</t>
  </si>
  <si>
    <t xml:space="preserve"> sericite (?). Approx. 5% brown garnet.</t>
  </si>
  <si>
    <t xml:space="preserve">generally </t>
  </si>
  <si>
    <t xml:space="preserve">Medium grey, fine grained, largely non- porphyritic gdi. Very weak foliation parallel to CA. Few small white feldspar phenos (to 3 mm), </t>
  </si>
  <si>
    <t xml:space="preserve">strong </t>
  </si>
  <si>
    <t xml:space="preserve">5% Qz, 80% feldspar (plag and kspar?), 15% mafics (mostly biotite with weak alt to chlorite).  Calcite and trace gypsum (?) on fracture </t>
  </si>
  <si>
    <t>response</t>
  </si>
  <si>
    <t>surfaces @ 60˚ to CA; feldspars turn pink along selvedges of these fractures.</t>
  </si>
  <si>
    <t>80-18</t>
  </si>
  <si>
    <t xml:space="preserve">No magnetic susceptibility determination: sample badly fractured and broken. Very pale, clay-altered gdi-qz mon., originally a </t>
  </si>
  <si>
    <t>well-foliated, weakly porphyritic qz-fsp-bi-hbl rock. Foliation near parallel to CA. Strong alteration to sericite, clays, calcite, minor chlorite.</t>
  </si>
  <si>
    <t>Similar to 80-18-276 but more competent (feldspars less altered) . Pale, strongly altered, foliated and fractured (healed fractures)</t>
  </si>
  <si>
    <t xml:space="preserve"> @ 30-35˚ to CA. Formerly med-grained, weakly porphyritic gdi-qz mon. with qz-fsp-bi-hbl, now altered to sericite, clays, trace hem.</t>
  </si>
  <si>
    <t>80-19</t>
  </si>
  <si>
    <t xml:space="preserve">no response </t>
  </si>
  <si>
    <t xml:space="preserve">Medium brown strongly altered porphyritic intrusive rock, probably qz mon. Fractured and starting to brecciate. Abundant limonite </t>
  </si>
  <si>
    <t xml:space="preserve">except over a  </t>
  </si>
  <si>
    <t xml:space="preserve">in matrix and veinlets (@ 40˚ to CA. Remnants of strongly altered feldspar (kspar ?) phenos (to 2.5 cm) and small (0.3 to 0.5 cm) </t>
  </si>
  <si>
    <t>few tiny</t>
  </si>
  <si>
    <t>pale grey qz phenos (15-20%). Abundant small plag phenos in the limonitic matrix with a few remnants of altered biotite.</t>
  </si>
  <si>
    <t>black grains</t>
  </si>
  <si>
    <t xml:space="preserve">Pale pink-brown, fractured, altered qz mon. (less altered than 80-19-100.5). Very few pale  k-feldspar (?) phenos to 2 cm, 10-15% small </t>
  </si>
  <si>
    <t xml:space="preserve">qz phenos (to 0.5 cm) in pink feldpsathic matrix (plag + kspar?), low mafic content (3-5%), mostly altered to chlor and hem. </t>
  </si>
  <si>
    <t xml:space="preserve">Many fine limonitic fractures in several orientations. Thin (&lt; 1mm) dark hem veinlet @ 40˚ to CA. Abundant fine lim and hem in matrix. </t>
  </si>
  <si>
    <t>Thin (1mm) white feldspar veinlet @ 60˚ to CA. Trace matrix and veinlet calcite.</t>
  </si>
  <si>
    <t>80-20</t>
  </si>
  <si>
    <t xml:space="preserve">Medium grey, porphyritic to medium grained gdi. Folaition weak to absent. Occasional large pale pink feldspar phenos (kspar ?) to 2 cm. </t>
  </si>
  <si>
    <t>except over</t>
  </si>
  <si>
    <t>Abundant plag phenos (0.3 to 0.6 cm) - quite fresh. Qz &lt; 3%, 15% mafics, mostly biotite altering to chlor and hem.</t>
  </si>
  <si>
    <t xml:space="preserve">few small mafic </t>
  </si>
  <si>
    <t>clusters</t>
  </si>
  <si>
    <t>80-22</t>
  </si>
  <si>
    <t xml:space="preserve">local response </t>
  </si>
  <si>
    <r>
      <t>Similar to 80-20-378. Pale grey-brown, medium grained weakly porphyritic gdi. Poor foliation approx. 65</t>
    </r>
    <r>
      <rPr>
        <sz val="10"/>
        <rFont val="Times New Roman"/>
        <family val="1"/>
      </rPr>
      <t>˚</t>
    </r>
    <r>
      <rPr>
        <sz val="10"/>
        <rFont val="Arial"/>
      </rPr>
      <t xml:space="preserve"> to CA. A few pale pink (k-spar?)</t>
    </r>
  </si>
  <si>
    <t>over patches of</t>
  </si>
  <si>
    <t xml:space="preserve">phenos approx. 0.8 to 1.5 cm. Abundant smaller plag phenos and 5 to 10% qz. 10-15% mafics with bi &gt;&gt; hbl, partially altered to chlorite </t>
  </si>
  <si>
    <t xml:space="preserve"> mafic minerals</t>
  </si>
  <si>
    <t>and limonite .</t>
  </si>
  <si>
    <r>
      <t>½</t>
    </r>
    <r>
      <rPr>
        <sz val="10"/>
        <rFont val="Arial"/>
      </rPr>
      <t xml:space="preserve"> core - </t>
    </r>
  </si>
  <si>
    <r>
      <t>Dark grey, well-foliated to gneissic gdi, developing compositional banding @ 35</t>
    </r>
    <r>
      <rPr>
        <sz val="10"/>
        <rFont val="Times New Roman"/>
        <family val="1"/>
      </rPr>
      <t>˚</t>
    </r>
    <r>
      <rPr>
        <sz val="10"/>
        <rFont val="Arial"/>
      </rPr>
      <t xml:space="preserve"> to CA. 15-20% mafics with bi &gt; hbl, and 5-10% qz.</t>
    </r>
  </si>
  <si>
    <t>irregular</t>
  </si>
  <si>
    <t xml:space="preserve">The rest is white feldspar in patches and bands; original phenos stretched along foliation. Tiny specks of malachite, a few very small </t>
  </si>
  <si>
    <t>grains of cpy and one grain of bornite (?)</t>
  </si>
  <si>
    <t xml:space="preserve">strong response </t>
  </si>
  <si>
    <r>
      <t>Similar to 80-20-378 and 80-22-118. Grey to grey-brown, medium grained, locally porphyritic gdi with weak foliation @ 40</t>
    </r>
    <r>
      <rPr>
        <sz val="10"/>
        <rFont val="Times New Roman"/>
        <family val="1"/>
      </rPr>
      <t>˚</t>
    </r>
    <r>
      <rPr>
        <sz val="10"/>
        <rFont val="Arial"/>
      </rPr>
      <t xml:space="preserve"> to CA. </t>
    </r>
  </si>
  <si>
    <t xml:space="preserve">over patches of </t>
  </si>
  <si>
    <t xml:space="preserve">Occasional large feldspar phenos to 2.5 cm. 12-15% mafic minerals (bi &gt;&gt; hbl), strongly chloritised. 3-5% qz, abundant white </t>
  </si>
  <si>
    <t>mafic minerals</t>
  </si>
  <si>
    <t>feldspar grains as small phenos and matrix. Trace hem staining. Fractures @ 50˚ to CA.</t>
  </si>
  <si>
    <t>Dark grey very fine grained diorite (?). Weak foliation sub-parallel to CA shown largely by bands of different grain size. One small patch</t>
  </si>
  <si>
    <t>local response</t>
  </si>
  <si>
    <t xml:space="preserve">of medium grained, equigranular gdi (lense or band or xenolith?). Main rock is largely fine grained plag and mafics (hbl &gt; bi?), </t>
  </si>
  <si>
    <t>with minor qz (&lt;1%). Fractures at 55˚ and 60˚ to CA (conjugate set); 1-2 mm calcite veinlet @ 15˚ to CA with minor epidote.</t>
  </si>
  <si>
    <t xml:space="preserve">Similar to 80-20-378/80-22-118/80-23-195.5. Grey-brown, medium grained to weakly porphyritic, foliated gdi . White feldspar phenos </t>
  </si>
  <si>
    <t>(0.3 to 0.8 cm) stretched along foliation @ 30˚ to CA. 10-15% mafic minerals (bi = hbl) with some bi altering to chlorite. Qz &lt; 5%. Thin</t>
  </si>
  <si>
    <t xml:space="preserve"> veinlets of pink feldspar (1-2 mm). Dark red hem staining on fracture faces parallel to CA and 50˚ to CA with a few specks of malachite.</t>
  </si>
  <si>
    <t xml:space="preserve">Grey, medium to coarser grained gneissic gdi. Strong foliation, starting to develop compositional banding. Originally porphyritic </t>
  </si>
  <si>
    <t xml:space="preserve">(white feldspar grains 0.5 to 1.5 cm, now stretched along foliation @ 45˚ to CA). Qz &lt; 3%. 10% mafic minerals (bi = hbl); biotite partly </t>
  </si>
  <si>
    <t>chloritised. Occasional specks of malachite on fractures parallel to foliation and parallel to CA..</t>
  </si>
  <si>
    <r>
      <t>Pale grey, strongly foliated gneissic gdi. White and pale pink feldspar phenos now stretched along foliation @ 50</t>
    </r>
    <r>
      <rPr>
        <sz val="10"/>
        <rFont val="Times New Roman"/>
        <family val="1"/>
      </rPr>
      <t>˚</t>
    </r>
    <r>
      <rPr>
        <sz val="10"/>
        <rFont val="Arial"/>
      </rPr>
      <t xml:space="preserve"> to CA. </t>
    </r>
  </si>
  <si>
    <t xml:space="preserve">Compositional banding becoming well-developed. 3-5% mafic minerals, mostly bi with weak chlor alteration. 3-5% qz. </t>
  </si>
  <si>
    <t xml:space="preserve">Minor malachite staining on fractures @ 10˚ to CA and a few tiny specks apparently along foliation planes, close to biotite grains. </t>
  </si>
  <si>
    <r>
      <t>Medium grey and pink strongly foliated gneissic gdi. White and pink feldspar phenos stretched along foliation @ 75</t>
    </r>
    <r>
      <rPr>
        <sz val="10"/>
        <rFont val="Times New Roman"/>
        <family val="1"/>
      </rPr>
      <t>˚</t>
    </r>
    <r>
      <rPr>
        <sz val="10"/>
        <rFont val="Arial"/>
      </rPr>
      <t xml:space="preserve"> to CA. </t>
    </r>
  </si>
  <si>
    <t>Compositional banding developing. Qz 3-5%, mafics 3-5% (mostly bi, minor chlor alt.). A few tiny grains of cpy and py.</t>
  </si>
  <si>
    <t xml:space="preserve">locally weak  </t>
  </si>
  <si>
    <t xml:space="preserve">Bright pink poorly foliated qz monzonite. Texture is partly brecciated. Large patches of pink feldspathic material (kspar and qz ?) </t>
  </si>
  <si>
    <t xml:space="preserve">separated by areas of similar finer grained material with biotite (largely alt to chlor); hem staining in matrix and along fractures . </t>
  </si>
  <si>
    <t xml:space="preserve">Trace epidote and calcite in fractures and areas of altered matrix. </t>
  </si>
  <si>
    <t xml:space="preserve">whole core </t>
  </si>
  <si>
    <r>
      <t>Distinctive med grained, weakly foliated, mafic gdi. Foliation @ 45</t>
    </r>
    <r>
      <rPr>
        <sz val="10"/>
        <rFont val="Times New Roman"/>
        <family val="1"/>
      </rPr>
      <t>˚</t>
    </r>
    <r>
      <rPr>
        <sz val="10"/>
        <rFont val="Arial"/>
      </rPr>
      <t xml:space="preserve"> to CA. One finer grained mafic band @ 25</t>
    </r>
    <r>
      <rPr>
        <sz val="10"/>
        <rFont val="Times New Roman"/>
        <family val="1"/>
      </rPr>
      <t>˚</t>
    </r>
    <r>
      <rPr>
        <sz val="10"/>
        <rFont val="Arial"/>
      </rPr>
      <t xml:space="preserve"> to CA. Rock consists </t>
    </r>
  </si>
  <si>
    <t xml:space="preserve">over areas of </t>
  </si>
  <si>
    <t xml:space="preserve">of white feldspar and 20% very dark, fresh, mafics, mostly hbl, with occasional hbl phenos to 1.5 cm. Minor bi is fresh. </t>
  </si>
  <si>
    <t xml:space="preserve">mafic minerals </t>
  </si>
  <si>
    <t>Qz less than 2%. Fractures @25˚ to CA.</t>
  </si>
  <si>
    <t>moderately</t>
  </si>
  <si>
    <t xml:space="preserve">Dark grey-brown, fine grained, porphyritic dyke rock; unfoliated, probably Carmacks Group. Small phenos of plag, bi, hbl  </t>
  </si>
  <si>
    <t xml:space="preserve"> responsive</t>
  </si>
  <si>
    <t>in very fine grained pale brown matrix. Fractures @ 50˚ to CA.</t>
  </si>
  <si>
    <t xml:space="preserve">moderate </t>
  </si>
  <si>
    <t xml:space="preserve">Medium grey, brecciated gdi with large dark angular fine grained clasts (volc ?) to 2 cm. Gdi also appears partly as clasts </t>
  </si>
  <si>
    <t xml:space="preserve">over volc. clasts; </t>
  </si>
  <si>
    <t xml:space="preserve">and partly as finer grained matrix. Most gdi clasts are pale grey, similar to many other samples in this suite; mostly pale </t>
  </si>
  <si>
    <t xml:space="preserve">locally weak over </t>
  </si>
  <si>
    <t>feldspar, with 5-10% mafics (bi and hbl, partly chloritised) and 2 - 3% qz. Other areas are  gdi-qz mon with abundant pink feldspar,</t>
  </si>
  <si>
    <t>mafics in gdio</t>
  </si>
  <si>
    <t xml:space="preserve"> qz and minor mafics, mostly biotite.</t>
  </si>
  <si>
    <t xml:space="preserve">generally strong </t>
  </si>
  <si>
    <r>
      <t>Porphyritic gdi-qz mon with weak foliation @ 50</t>
    </r>
    <r>
      <rPr>
        <sz val="10"/>
        <rFont val="Times New Roman"/>
        <family val="1"/>
      </rPr>
      <t>˚</t>
    </r>
    <r>
      <rPr>
        <sz val="10"/>
        <rFont val="Arial"/>
      </rPr>
      <t xml:space="preserve"> to CA. Occasional large pale pink feldspar phenos (to 2.5 cm) </t>
    </r>
  </si>
  <si>
    <t xml:space="preserve"> irregular</t>
  </si>
  <si>
    <t>with smaller white feldspar grains, 10-15% mafics (bi &gt; hbl) with weak chlorite alteration of biotite, minor epidote, 3-5% qz.</t>
  </si>
  <si>
    <t xml:space="preserve">Similar to 80-28-567. Pink feldspar phenos are smaller (most are 1 cm) and paler. Abundant smaller white feldspar grains, </t>
  </si>
  <si>
    <t>strong response</t>
  </si>
  <si>
    <t>3-5 % qz, 10-15% mafic minerals (bi &gt; hbl). Very little chlor or epidote. Narrow pale band (0.5 cm)  parallel to CA is probably a healed fracture.</t>
  </si>
  <si>
    <t>Sample_No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</si>
</sst>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
  </numFmts>
  <fonts count="36" x14ac:knownFonts="1">
    <font>
      <sz val="10"/>
      <name val="Arial"/>
    </font>
    <font>
      <sz val="11"/>
      <color theme="1"/>
      <name val="Calibri"/>
      <family val="2"/>
      <scheme val="minor"/>
    </font>
    <font>
      <b/>
      <sz val="10"/>
      <name val="Arial"/>
    </font>
    <font>
      <sz val="10"/>
      <name val="Arial"/>
    </font>
    <font>
      <b/>
      <sz val="10"/>
      <name val="Arial"/>
      <family val="2"/>
    </font>
    <font>
      <sz val="10"/>
      <name val="Arial"/>
      <family val="2"/>
    </font>
    <font>
      <sz val="10"/>
      <color indexed="10"/>
      <name val="Arial"/>
      <family val="2"/>
    </font>
    <font>
      <b/>
      <sz val="12"/>
      <name val="Arial"/>
      <family val="2"/>
    </font>
    <font>
      <b/>
      <sz val="16"/>
      <name val="Arial"/>
      <family val="2"/>
    </font>
    <font>
      <sz val="10"/>
      <color indexed="12"/>
      <name val="Arial"/>
      <family val="2"/>
    </font>
    <font>
      <sz val="10"/>
      <color indexed="12"/>
      <name val="Arial"/>
    </font>
    <font>
      <sz val="10"/>
      <color indexed="10"/>
      <name val="Arial"/>
    </font>
    <font>
      <sz val="9"/>
      <name val="Arial"/>
      <family val="2"/>
    </font>
    <font>
      <sz val="12"/>
      <name val="Arial"/>
      <family val="2"/>
    </font>
    <font>
      <b/>
      <sz val="11"/>
      <name val="Arial"/>
      <family val="2"/>
    </font>
    <font>
      <sz val="11"/>
      <name val="Arial"/>
      <family val="2"/>
    </font>
    <font>
      <b/>
      <sz val="11"/>
      <color theme="1"/>
      <name val="Calibri"/>
      <family val="2"/>
      <scheme val="minor"/>
    </font>
    <font>
      <sz val="10"/>
      <color indexed="52"/>
      <name val="Arial"/>
    </font>
    <font>
      <sz val="10"/>
      <color indexed="8"/>
      <name val="Arial"/>
      <family val="2"/>
    </font>
    <font>
      <sz val="10"/>
      <color indexed="8"/>
      <name val="Arial"/>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Times New Roman"/>
      <family val="1"/>
    </font>
  </fonts>
  <fills count="34">
    <fill>
      <patternFill patternType="none"/>
    </fill>
    <fill>
      <patternFill patternType="gray125"/>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5">
    <border>
      <left/>
      <right/>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top style="thick">
        <color indexed="64"/>
      </top>
      <bottom/>
      <diagonal/>
    </border>
    <border>
      <left style="thick">
        <color indexed="64"/>
      </left>
      <right/>
      <top/>
      <bottom/>
      <diagonal/>
    </border>
    <border>
      <left style="thick">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ck">
        <color indexed="64"/>
      </left>
      <right/>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double">
        <color indexed="64"/>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right/>
      <top/>
      <bottom style="thin">
        <color indexed="64"/>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s>
  <cellStyleXfs count="47">
    <xf numFmtId="0" fontId="0" fillId="0" borderId="0" applyFill="0" applyBorder="0"/>
    <xf numFmtId="0" fontId="3" fillId="0" borderId="0"/>
    <xf numFmtId="0" fontId="3" fillId="0" borderId="0"/>
    <xf numFmtId="0" fontId="3" fillId="0" borderId="0"/>
    <xf numFmtId="0" fontId="3" fillId="0" borderId="0"/>
    <xf numFmtId="0" fontId="20" fillId="0" borderId="0" applyNumberFormat="0" applyFill="0" applyBorder="0" applyAlignment="0" applyProtection="0"/>
    <xf numFmtId="0" fontId="21" fillId="0" borderId="24" applyNumberFormat="0" applyFill="0" applyAlignment="0" applyProtection="0"/>
    <xf numFmtId="0" fontId="22" fillId="0" borderId="25" applyNumberFormat="0" applyFill="0" applyAlignment="0" applyProtection="0"/>
    <xf numFmtId="0" fontId="23" fillId="0" borderId="26" applyNumberFormat="0" applyFill="0" applyAlignment="0" applyProtection="0"/>
    <xf numFmtId="0" fontId="23" fillId="0" borderId="0" applyNumberFormat="0" applyFill="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0" applyNumberFormat="0" applyBorder="0" applyAlignment="0" applyProtection="0"/>
    <xf numFmtId="0" fontId="27" fillId="6" borderId="27" applyNumberFormat="0" applyAlignment="0" applyProtection="0"/>
    <xf numFmtId="0" fontId="28" fillId="7" borderId="28" applyNumberFormat="0" applyAlignment="0" applyProtection="0"/>
    <xf numFmtId="0" fontId="29" fillId="7" borderId="27" applyNumberFormat="0" applyAlignment="0" applyProtection="0"/>
    <xf numFmtId="0" fontId="30" fillId="0" borderId="29" applyNumberFormat="0" applyFill="0" applyAlignment="0" applyProtection="0"/>
    <xf numFmtId="0" fontId="31" fillId="8" borderId="30"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16" fillId="0" borderId="32" applyNumberFormat="0" applyFill="0" applyAlignment="0" applyProtection="0"/>
    <xf numFmtId="0" fontId="34"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4" fillId="13" borderId="0" applyNumberFormat="0" applyBorder="0" applyAlignment="0" applyProtection="0"/>
    <xf numFmtId="0" fontId="34"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4" fillId="33" borderId="0" applyNumberFormat="0" applyBorder="0" applyAlignment="0" applyProtection="0"/>
    <xf numFmtId="0" fontId="1" fillId="0" borderId="0"/>
    <xf numFmtId="0" fontId="1" fillId="9" borderId="31" applyNumberFormat="0" applyFont="0" applyAlignment="0" applyProtection="0"/>
  </cellStyleXfs>
  <cellXfs count="270">
    <xf numFmtId="0" fontId="0" fillId="0" borderId="0" xfId="0"/>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right" vertical="center" wrapText="1"/>
    </xf>
    <xf numFmtId="0" fontId="4" fillId="2" borderId="2" xfId="0" applyFont="1" applyFill="1" applyBorder="1" applyAlignment="1">
      <alignment horizontal="center" vertical="center" wrapText="1"/>
    </xf>
    <xf numFmtId="0" fontId="0" fillId="2" borderId="0" xfId="0" applyFill="1" applyAlignment="1">
      <alignment vertical="center" wrapText="1"/>
    </xf>
    <xf numFmtId="0" fontId="2"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0" fontId="8" fillId="2" borderId="0" xfId="0" applyFont="1" applyFill="1" applyBorder="1" applyAlignment="1">
      <alignment horizontal="left" vertical="center"/>
    </xf>
    <xf numFmtId="0" fontId="8" fillId="2" borderId="2" xfId="0" applyFont="1" applyFill="1" applyBorder="1" applyAlignment="1">
      <alignment horizontal="left" vertical="center"/>
    </xf>
    <xf numFmtId="0" fontId="4" fillId="2" borderId="0"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0"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0" fillId="0" borderId="0" xfId="0" applyNumberFormat="1" applyAlignment="1">
      <alignment horizontal="center" vertical="center" wrapText="1"/>
    </xf>
    <xf numFmtId="49" fontId="0" fillId="0" borderId="1" xfId="0" applyNumberFormat="1" applyBorder="1" applyAlignment="1">
      <alignment horizontal="center" vertical="center" wrapText="1"/>
    </xf>
    <xf numFmtId="49" fontId="3" fillId="0" borderId="3" xfId="0" applyNumberFormat="1" applyFont="1" applyBorder="1" applyAlignment="1">
      <alignment horizontal="center" vertical="center" wrapText="1"/>
    </xf>
    <xf numFmtId="0" fontId="0" fillId="0" borderId="4" xfId="0" applyBorder="1" applyAlignment="1">
      <alignment horizontal="center" vertical="center"/>
    </xf>
    <xf numFmtId="0" fontId="0" fillId="0" borderId="1" xfId="0" applyBorder="1" applyAlignment="1">
      <alignment horizontal="center" vertical="center"/>
    </xf>
    <xf numFmtId="0" fontId="3" fillId="0" borderId="3" xfId="0" applyFont="1" applyBorder="1" applyAlignment="1">
      <alignment horizontal="center" vertical="center" wrapText="1"/>
    </xf>
    <xf numFmtId="49" fontId="5" fillId="0" borderId="4"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0" fontId="3" fillId="0" borderId="3" xfId="0" applyFont="1" applyBorder="1" applyAlignment="1">
      <alignment horizontal="left" vertical="center" wrapText="1"/>
    </xf>
    <xf numFmtId="0" fontId="0" fillId="0" borderId="4" xfId="0" applyBorder="1" applyAlignment="1">
      <alignment horizontal="center"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0" fillId="0" borderId="7" xfId="0" applyBorder="1" applyAlignment="1">
      <alignment horizontal="center" vertical="center"/>
    </xf>
    <xf numFmtId="1" fontId="0" fillId="2" borderId="0" xfId="0" applyNumberFormat="1" applyFill="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3" fillId="0" borderId="4" xfId="0" applyFont="1" applyBorder="1" applyAlignment="1">
      <alignment horizontal="center" vertical="center"/>
    </xf>
    <xf numFmtId="164" fontId="5" fillId="0" borderId="1" xfId="0" applyNumberFormat="1" applyFont="1" applyBorder="1" applyAlignment="1">
      <alignment horizontal="center" vertical="center"/>
    </xf>
    <xf numFmtId="0" fontId="3" fillId="0" borderId="1" xfId="0" applyFont="1" applyBorder="1" applyAlignment="1">
      <alignment horizontal="center" vertical="center"/>
    </xf>
    <xf numFmtId="1" fontId="5" fillId="0" borderId="3" xfId="0" applyNumberFormat="1" applyFont="1" applyBorder="1" applyAlignment="1">
      <alignment horizontal="center" vertical="center"/>
    </xf>
    <xf numFmtId="0" fontId="3" fillId="0" borderId="3" xfId="0" applyFont="1" applyBorder="1" applyAlignment="1">
      <alignment horizontal="center" vertical="center"/>
    </xf>
    <xf numFmtId="0" fontId="5" fillId="0" borderId="3" xfId="0" applyFont="1" applyBorder="1" applyAlignment="1">
      <alignment horizontal="center" vertical="center" wrapText="1"/>
    </xf>
    <xf numFmtId="0" fontId="0" fillId="0" borderId="7" xfId="0" applyNumberFormat="1" applyBorder="1" applyAlignment="1">
      <alignment horizontal="center" vertical="center" wrapText="1"/>
    </xf>
    <xf numFmtId="1" fontId="3" fillId="0" borderId="1" xfId="0" applyNumberFormat="1" applyFont="1" applyBorder="1" applyAlignment="1">
      <alignment horizontal="center" vertical="center"/>
    </xf>
    <xf numFmtId="164" fontId="3" fillId="0" borderId="1" xfId="0" applyNumberFormat="1" applyFont="1" applyBorder="1" applyAlignment="1">
      <alignment horizontal="center" vertical="center"/>
    </xf>
    <xf numFmtId="1" fontId="3" fillId="0" borderId="3" xfId="0" applyNumberFormat="1" applyFont="1" applyBorder="1" applyAlignment="1">
      <alignment horizontal="center" vertical="center"/>
    </xf>
    <xf numFmtId="164" fontId="3" fillId="0" borderId="3" xfId="0" applyNumberFormat="1" applyFont="1" applyBorder="1" applyAlignment="1">
      <alignment horizontal="center" vertical="center"/>
    </xf>
    <xf numFmtId="49" fontId="5" fillId="0" borderId="4" xfId="0" applyNumberFormat="1" applyFont="1" applyBorder="1" applyAlignment="1">
      <alignment horizontal="center" vertical="center"/>
    </xf>
    <xf numFmtId="2" fontId="6" fillId="0" borderId="1" xfId="0" applyNumberFormat="1" applyFont="1" applyBorder="1" applyAlignment="1">
      <alignment horizontal="center" vertical="center"/>
    </xf>
    <xf numFmtId="1"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164" fontId="9" fillId="0" borderId="1" xfId="0" applyNumberFormat="1" applyFont="1" applyBorder="1" applyAlignment="1">
      <alignment horizontal="center" vertical="center"/>
    </xf>
    <xf numFmtId="49" fontId="9" fillId="0" borderId="1" xfId="0" applyNumberFormat="1" applyFont="1" applyBorder="1" applyAlignment="1">
      <alignment horizontal="center" vertical="center"/>
    </xf>
    <xf numFmtId="49" fontId="10" fillId="0" borderId="1" xfId="0" applyNumberFormat="1" applyFont="1" applyBorder="1" applyAlignment="1">
      <alignment horizontal="left" vertical="center" wrapText="1"/>
    </xf>
    <xf numFmtId="0" fontId="10" fillId="2" borderId="0" xfId="0" applyFont="1" applyFill="1" applyBorder="1" applyAlignment="1">
      <alignment horizontal="left" vertical="center"/>
    </xf>
    <xf numFmtId="0" fontId="11" fillId="2" borderId="0" xfId="0" applyFont="1" applyFill="1" applyBorder="1" applyAlignment="1">
      <alignment horizontal="left" vertical="center"/>
    </xf>
    <xf numFmtId="0" fontId="12" fillId="0" borderId="8" xfId="0" applyFont="1" applyBorder="1" applyAlignment="1">
      <alignment vertical="top" wrapText="1"/>
    </xf>
    <xf numFmtId="0" fontId="12" fillId="0" borderId="9" xfId="0" applyFont="1" applyBorder="1" applyAlignment="1">
      <alignment vertical="top" wrapText="1"/>
    </xf>
    <xf numFmtId="0" fontId="0" fillId="2" borderId="10" xfId="0" applyFill="1" applyBorder="1" applyAlignment="1">
      <alignment horizontal="center" vertical="center"/>
    </xf>
    <xf numFmtId="0" fontId="0" fillId="2" borderId="10" xfId="0" applyFill="1" applyBorder="1" applyAlignment="1">
      <alignment horizontal="center" vertical="center" wrapText="1"/>
    </xf>
    <xf numFmtId="0" fontId="0" fillId="2" borderId="0" xfId="0" applyFill="1" applyBorder="1" applyAlignment="1">
      <alignment vertical="center" wrapText="1"/>
    </xf>
    <xf numFmtId="0" fontId="0" fillId="2" borderId="11" xfId="0" applyFill="1" applyBorder="1" applyAlignment="1">
      <alignment horizontal="center" vertical="center" wrapText="1"/>
    </xf>
    <xf numFmtId="49" fontId="0" fillId="2" borderId="10" xfId="0" applyNumberFormat="1" applyFill="1" applyBorder="1" applyAlignment="1">
      <alignment horizontal="center" vertical="center" wrapText="1"/>
    </xf>
    <xf numFmtId="0" fontId="0" fillId="2" borderId="10" xfId="0" applyFill="1" applyBorder="1" applyAlignment="1">
      <alignment horizontal="left" vertical="center" wrapText="1"/>
    </xf>
    <xf numFmtId="0" fontId="6" fillId="2" borderId="0" xfId="0" applyFont="1" applyFill="1" applyBorder="1" applyAlignment="1">
      <alignment horizontal="left" vertical="center"/>
    </xf>
    <xf numFmtId="0" fontId="0" fillId="2" borderId="2" xfId="0" applyFill="1" applyBorder="1" applyAlignment="1">
      <alignment vertical="center" wrapText="1"/>
    </xf>
    <xf numFmtId="0" fontId="0" fillId="2" borderId="2" xfId="0" applyFill="1" applyBorder="1" applyAlignment="1">
      <alignment horizontal="center" vertical="center" wrapText="1"/>
    </xf>
    <xf numFmtId="1" fontId="10" fillId="2" borderId="2" xfId="0" applyNumberFormat="1" applyFont="1" applyFill="1" applyBorder="1" applyAlignment="1">
      <alignment horizontal="center" vertical="center"/>
    </xf>
    <xf numFmtId="0" fontId="0" fillId="0" borderId="0" xfId="0" applyBorder="1" applyAlignment="1">
      <alignment horizontal="center" vertical="center"/>
    </xf>
    <xf numFmtId="0" fontId="7" fillId="0" borderId="12" xfId="0" applyFont="1" applyBorder="1" applyAlignment="1">
      <alignment horizontal="center" vertical="center"/>
    </xf>
    <xf numFmtId="49" fontId="7" fillId="0" borderId="13"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13" fillId="0" borderId="13" xfId="0" applyFont="1" applyBorder="1" applyAlignment="1">
      <alignment horizontal="left" vertical="center" wrapText="1"/>
    </xf>
    <xf numFmtId="0" fontId="13" fillId="0" borderId="0" xfId="0" applyFont="1" applyAlignment="1">
      <alignment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13" fillId="0" borderId="7"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49" fontId="13" fillId="0" borderId="4" xfId="0" applyNumberFormat="1" applyFont="1" applyBorder="1" applyAlignment="1">
      <alignment horizontal="left" vertical="center" wrapText="1"/>
    </xf>
    <xf numFmtId="1" fontId="13" fillId="0" borderId="1" xfId="0" applyNumberFormat="1" applyFont="1" applyBorder="1" applyAlignment="1">
      <alignment horizontal="center" vertical="center"/>
    </xf>
    <xf numFmtId="164" fontId="13" fillId="0" borderId="1" xfId="0" applyNumberFormat="1" applyFont="1" applyBorder="1" applyAlignment="1">
      <alignment horizontal="center" vertical="center"/>
    </xf>
    <xf numFmtId="49" fontId="3" fillId="0" borderId="3" xfId="0" applyNumberFormat="1" applyFont="1" applyBorder="1" applyAlignment="1">
      <alignment horizontal="left" vertical="center" wrapText="1"/>
    </xf>
    <xf numFmtId="49" fontId="10" fillId="0" borderId="4" xfId="0" applyNumberFormat="1" applyFont="1" applyBorder="1" applyAlignment="1">
      <alignment horizontal="left" vertical="center" wrapText="1"/>
    </xf>
    <xf numFmtId="49" fontId="3" fillId="0" borderId="4" xfId="0" applyNumberFormat="1" applyFont="1" applyBorder="1" applyAlignment="1">
      <alignment horizontal="left" vertical="center" wrapText="1"/>
    </xf>
    <xf numFmtId="0" fontId="12" fillId="0" borderId="0" xfId="0" applyFont="1" applyBorder="1" applyAlignment="1">
      <alignment vertical="top" wrapText="1"/>
    </xf>
    <xf numFmtId="0" fontId="3" fillId="0" borderId="0" xfId="0" applyFont="1" applyBorder="1" applyAlignment="1">
      <alignment horizontal="left" vertical="center" wrapText="1"/>
    </xf>
    <xf numFmtId="49" fontId="13" fillId="0" borderId="4" xfId="0" applyNumberFormat="1" applyFont="1" applyBorder="1" applyAlignment="1">
      <alignment horizontal="center" vertical="center" wrapText="1"/>
    </xf>
    <xf numFmtId="0" fontId="13" fillId="0" borderId="4" xfId="0" applyFont="1" applyBorder="1" applyAlignment="1">
      <alignment horizontal="center" vertical="center"/>
    </xf>
    <xf numFmtId="164" fontId="13" fillId="0" borderId="4" xfId="0" applyNumberFormat="1" applyFont="1" applyBorder="1" applyAlignment="1">
      <alignment horizontal="center" vertical="center"/>
    </xf>
    <xf numFmtId="164" fontId="13" fillId="0" borderId="4" xfId="0" applyNumberFormat="1" applyFont="1" applyBorder="1" applyAlignment="1">
      <alignment horizontal="center" vertical="center" wrapText="1"/>
    </xf>
    <xf numFmtId="2" fontId="13" fillId="0" borderId="4" xfId="0" applyNumberFormat="1" applyFont="1" applyBorder="1" applyAlignment="1">
      <alignment vertical="center" wrapText="1"/>
    </xf>
    <xf numFmtId="0" fontId="13" fillId="0" borderId="4" xfId="0" applyFont="1" applyBorder="1" applyAlignment="1">
      <alignment horizontal="center" vertical="center" wrapText="1"/>
    </xf>
    <xf numFmtId="49" fontId="7" fillId="0" borderId="15" xfId="0" applyNumberFormat="1" applyFont="1" applyBorder="1" applyAlignment="1">
      <alignment horizontal="center" vertical="center" wrapText="1"/>
    </xf>
    <xf numFmtId="0" fontId="7" fillId="0" borderId="1" xfId="0" applyFont="1" applyBorder="1" applyAlignment="1">
      <alignment horizontal="center" vertical="center"/>
    </xf>
    <xf numFmtId="164" fontId="7" fillId="0" borderId="4" xfId="0" applyNumberFormat="1" applyFont="1" applyBorder="1" applyAlignment="1">
      <alignment horizontal="center" vertical="center"/>
    </xf>
    <xf numFmtId="0" fontId="7" fillId="0" borderId="4" xfId="0" applyFont="1" applyBorder="1" applyAlignment="1">
      <alignment horizontal="center" vertical="center"/>
    </xf>
    <xf numFmtId="49" fontId="7" fillId="0" borderId="4" xfId="0" applyNumberFormat="1" applyFont="1" applyBorder="1" applyAlignment="1">
      <alignment horizontal="center" vertical="center" wrapText="1"/>
    </xf>
    <xf numFmtId="0" fontId="4" fillId="0" borderId="14" xfId="0" applyFont="1" applyBorder="1" applyAlignment="1">
      <alignment horizontal="center" vertical="center" wrapText="1"/>
    </xf>
    <xf numFmtId="49" fontId="4" fillId="0" borderId="19" xfId="0" applyNumberFormat="1"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0" fillId="0" borderId="20" xfId="0" applyNumberFormat="1" applyBorder="1" applyAlignment="1">
      <alignment horizontal="center" vertical="center" wrapText="1"/>
    </xf>
    <xf numFmtId="49" fontId="0" fillId="0" borderId="21" xfId="0" applyNumberFormat="1" applyBorder="1" applyAlignment="1">
      <alignment horizontal="center" vertical="center" wrapText="1"/>
    </xf>
    <xf numFmtId="49" fontId="5" fillId="0" borderId="1" xfId="0" applyNumberFormat="1" applyFont="1" applyBorder="1" applyAlignment="1">
      <alignment horizontal="left" vertical="center" wrapText="1"/>
    </xf>
    <xf numFmtId="164" fontId="0" fillId="0" borderId="0" xfId="0" applyNumberFormat="1" applyAlignment="1">
      <alignment vertical="center" wrapText="1"/>
    </xf>
    <xf numFmtId="165" fontId="0" fillId="0" borderId="0" xfId="0" applyNumberFormat="1" applyAlignment="1">
      <alignment vertical="center" wrapText="1"/>
    </xf>
    <xf numFmtId="166" fontId="0" fillId="0" borderId="0" xfId="0" applyNumberFormat="1" applyAlignment="1">
      <alignment vertical="center" wrapText="1"/>
    </xf>
    <xf numFmtId="1" fontId="4" fillId="0" borderId="19" xfId="0" applyNumberFormat="1" applyFont="1" applyBorder="1" applyAlignment="1">
      <alignment horizontal="center" vertical="center" wrapText="1"/>
    </xf>
    <xf numFmtId="1" fontId="0" fillId="0" borderId="21" xfId="0" applyNumberFormat="1" applyBorder="1" applyAlignment="1">
      <alignment horizontal="center" vertical="center" wrapText="1"/>
    </xf>
    <xf numFmtId="1" fontId="0" fillId="0" borderId="0" xfId="0" applyNumberFormat="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Alignment="1">
      <alignment vertical="center" wrapText="1"/>
    </xf>
    <xf numFmtId="3" fontId="0" fillId="0" borderId="0" xfId="0" applyNumberFormat="1" applyAlignment="1">
      <alignment vertical="center" wrapText="1"/>
    </xf>
    <xf numFmtId="49" fontId="5" fillId="0" borderId="1" xfId="0" applyNumberFormat="1" applyFont="1" applyBorder="1" applyAlignment="1">
      <alignment horizontal="center" vertical="center" wrapText="1"/>
    </xf>
    <xf numFmtId="0" fontId="3" fillId="0" borderId="0" xfId="1" applyAlignment="1">
      <alignment horizontal="center" wrapText="1"/>
    </xf>
    <xf numFmtId="0" fontId="3" fillId="0" borderId="0" xfId="1" applyAlignment="1">
      <alignment wrapText="1"/>
    </xf>
    <xf numFmtId="0" fontId="3" fillId="0" borderId="3" xfId="1" applyBorder="1" applyAlignment="1">
      <alignment horizontal="center" wrapText="1"/>
    </xf>
    <xf numFmtId="0" fontId="4" fillId="0" borderId="3" xfId="1" applyFont="1" applyBorder="1" applyAlignment="1">
      <alignment horizontal="center" wrapText="1"/>
    </xf>
    <xf numFmtId="0" fontId="3" fillId="0" borderId="34" xfId="1" applyBorder="1" applyAlignment="1">
      <alignment wrapText="1"/>
    </xf>
    <xf numFmtId="0" fontId="4" fillId="0" borderId="4" xfId="1" applyFont="1" applyBorder="1" applyAlignment="1">
      <alignment horizontal="center" wrapText="1"/>
    </xf>
    <xf numFmtId="0" fontId="4" fillId="0" borderId="36" xfId="1" applyFont="1" applyBorder="1" applyAlignment="1">
      <alignment horizontal="left" wrapText="1"/>
    </xf>
    <xf numFmtId="0" fontId="3" fillId="0" borderId="33" xfId="1" applyBorder="1" applyAlignment="1">
      <alignment horizontal="center" wrapText="1"/>
    </xf>
    <xf numFmtId="0" fontId="3" fillId="0" borderId="23" xfId="1" applyBorder="1" applyAlignment="1">
      <alignment wrapText="1"/>
    </xf>
    <xf numFmtId="0" fontId="3" fillId="0" borderId="23" xfId="1" applyNumberFormat="1" applyBorder="1" applyAlignment="1">
      <alignment wrapText="1"/>
    </xf>
    <xf numFmtId="0" fontId="35" fillId="0" borderId="33" xfId="1" applyFont="1" applyBorder="1" applyAlignment="1">
      <alignment horizontal="center" wrapText="1"/>
    </xf>
    <xf numFmtId="0" fontId="5" fillId="0" borderId="33" xfId="1" applyFont="1" applyBorder="1" applyAlignment="1">
      <alignment horizontal="center" wrapText="1"/>
    </xf>
    <xf numFmtId="0" fontId="35" fillId="0" borderId="38" xfId="1" applyFont="1" applyBorder="1" applyAlignment="1">
      <alignment horizontal="center" wrapText="1"/>
    </xf>
    <xf numFmtId="0" fontId="3" fillId="0" borderId="38" xfId="1" applyBorder="1" applyAlignment="1">
      <alignment horizontal="center" wrapText="1"/>
    </xf>
    <xf numFmtId="0" fontId="3" fillId="0" borderId="39" xfId="1" applyBorder="1" applyAlignment="1">
      <alignment wrapText="1"/>
    </xf>
    <xf numFmtId="0" fontId="3" fillId="0" borderId="38" xfId="1" applyBorder="1" applyAlignment="1">
      <alignment horizontal="left" wrapText="1"/>
    </xf>
    <xf numFmtId="0" fontId="14" fillId="0" borderId="16" xfId="0" applyFont="1" applyBorder="1" applyAlignment="1">
      <alignment horizontal="center" vertical="center" wrapText="1"/>
    </xf>
    <xf numFmtId="0" fontId="15" fillId="0" borderId="17" xfId="0" applyFont="1" applyBorder="1" applyAlignment="1">
      <alignment horizontal="center" vertical="center"/>
    </xf>
    <xf numFmtId="0" fontId="15" fillId="0" borderId="18" xfId="0" applyFont="1" applyBorder="1" applyAlignment="1">
      <alignment horizontal="center" vertical="center"/>
    </xf>
    <xf numFmtId="0" fontId="13" fillId="0" borderId="23" xfId="0" applyFont="1" applyBorder="1" applyAlignment="1">
      <alignment horizontal="center" vertical="center" wrapText="1"/>
    </xf>
    <xf numFmtId="0" fontId="13" fillId="0" borderId="0" xfId="0" applyFont="1" applyAlignment="1">
      <alignment horizontal="center" vertical="center" wrapText="1"/>
    </xf>
    <xf numFmtId="0" fontId="0" fillId="0" borderId="0" xfId="0" applyAlignment="1">
      <alignment wrapText="1"/>
    </xf>
    <xf numFmtId="0" fontId="16" fillId="0" borderId="0" xfId="0" applyFont="1" applyAlignment="1">
      <alignment wrapText="1"/>
    </xf>
    <xf numFmtId="1" fontId="0" fillId="0" borderId="0" xfId="0" applyNumberFormat="1" applyAlignment="1">
      <alignment wrapText="1"/>
    </xf>
    <xf numFmtId="15" fontId="0" fillId="0" borderId="0" xfId="0" applyNumberFormat="1" applyAlignment="1">
      <alignment wrapText="1"/>
    </xf>
    <xf numFmtId="164" fontId="0" fillId="0" borderId="0" xfId="0" applyNumberFormat="1" applyAlignment="1">
      <alignment wrapText="1"/>
    </xf>
    <xf numFmtId="0" fontId="0" fillId="0" borderId="1" xfId="0" applyBorder="1" applyAlignment="1">
      <alignment wrapText="1"/>
    </xf>
    <xf numFmtId="1" fontId="16" fillId="0" borderId="1" xfId="0" applyNumberFormat="1" applyFont="1" applyBorder="1" applyAlignment="1">
      <alignment wrapText="1"/>
    </xf>
    <xf numFmtId="0" fontId="16" fillId="0" borderId="1" xfId="0" applyFont="1" applyBorder="1" applyAlignment="1">
      <alignment wrapText="1"/>
    </xf>
    <xf numFmtId="1" fontId="0" fillId="0" borderId="1" xfId="0" applyNumberFormat="1" applyBorder="1" applyAlignment="1">
      <alignment wrapText="1"/>
    </xf>
    <xf numFmtId="15" fontId="0" fillId="0" borderId="1" xfId="0" applyNumberFormat="1" applyBorder="1" applyAlignment="1">
      <alignment wrapText="1"/>
    </xf>
    <xf numFmtId="164" fontId="0" fillId="0" borderId="1" xfId="0" applyNumberFormat="1" applyBorder="1" applyAlignment="1">
      <alignment wrapText="1"/>
    </xf>
    <xf numFmtId="0" fontId="0" fillId="0" borderId="1" xfId="0" applyBorder="1"/>
    <xf numFmtId="0" fontId="0" fillId="0" borderId="1" xfId="0" applyBorder="1" applyAlignment="1">
      <alignment horizontal="center"/>
    </xf>
    <xf numFmtId="164" fontId="0" fillId="0" borderId="1" xfId="0" applyNumberFormat="1" applyBorder="1"/>
    <xf numFmtId="164" fontId="4" fillId="0" borderId="22" xfId="0" applyNumberFormat="1" applyFont="1" applyBorder="1" applyAlignment="1">
      <alignment horizontal="center" wrapText="1"/>
    </xf>
    <xf numFmtId="2" fontId="4" fillId="0" borderId="22" xfId="0" applyNumberFormat="1" applyFont="1" applyBorder="1" applyAlignment="1">
      <alignment horizontal="center" wrapText="1"/>
    </xf>
    <xf numFmtId="1" fontId="4" fillId="0" borderId="22" xfId="0" applyNumberFormat="1" applyFont="1" applyBorder="1" applyAlignment="1">
      <alignment horizontal="center" wrapText="1"/>
    </xf>
    <xf numFmtId="166" fontId="4" fillId="0" borderId="22" xfId="0" applyNumberFormat="1" applyFont="1" applyBorder="1" applyAlignment="1">
      <alignment horizontal="center" wrapText="1"/>
    </xf>
    <xf numFmtId="165" fontId="4" fillId="0" borderId="22" xfId="0" applyNumberFormat="1" applyFont="1" applyBorder="1" applyAlignment="1">
      <alignment horizontal="center" wrapText="1"/>
    </xf>
    <xf numFmtId="0" fontId="5" fillId="0" borderId="0" xfId="0" applyFont="1" applyAlignment="1">
      <alignment horizontal="center" wrapText="1"/>
    </xf>
    <xf numFmtId="164" fontId="5" fillId="0" borderId="0" xfId="0" applyNumberFormat="1" applyFont="1" applyAlignment="1">
      <alignment horizontal="center" wrapText="1"/>
    </xf>
    <xf numFmtId="2" fontId="5" fillId="0" borderId="0" xfId="0" applyNumberFormat="1" applyFont="1" applyAlignment="1">
      <alignment horizontal="center" wrapText="1"/>
    </xf>
    <xf numFmtId="1" fontId="5" fillId="0" borderId="0" xfId="0" applyNumberFormat="1" applyFont="1" applyAlignment="1">
      <alignment horizontal="center" wrapText="1"/>
    </xf>
    <xf numFmtId="166" fontId="5" fillId="0" borderId="0" xfId="0" applyNumberFormat="1" applyFont="1" applyAlignment="1">
      <alignment horizontal="center" wrapText="1"/>
    </xf>
    <xf numFmtId="165" fontId="5" fillId="0" borderId="0" xfId="0" applyNumberFormat="1" applyFont="1" applyAlignment="1">
      <alignment horizontal="center" wrapText="1"/>
    </xf>
    <xf numFmtId="2" fontId="5" fillId="0" borderId="0" xfId="4" applyNumberFormat="1" applyFont="1" applyAlignment="1">
      <alignment horizontal="right" wrapText="1"/>
    </xf>
    <xf numFmtId="164" fontId="5" fillId="0" borderId="0" xfId="4" applyNumberFormat="1" applyFont="1" applyAlignment="1">
      <alignment horizontal="right" wrapText="1"/>
    </xf>
    <xf numFmtId="1" fontId="5" fillId="0" borderId="0" xfId="4" applyNumberFormat="1" applyFont="1" applyAlignment="1">
      <alignment horizontal="right" wrapText="1"/>
    </xf>
    <xf numFmtId="1" fontId="5" fillId="0" borderId="0" xfId="4" applyNumberFormat="1" applyFont="1" applyAlignment="1">
      <alignment horizontal="center" wrapText="1"/>
    </xf>
    <xf numFmtId="166" fontId="5" fillId="0" borderId="0" xfId="4" applyNumberFormat="1" applyFont="1" applyAlignment="1">
      <alignment horizontal="right" wrapText="1"/>
    </xf>
    <xf numFmtId="0" fontId="4" fillId="0" borderId="22" xfId="0" applyFont="1" applyBorder="1" applyAlignment="1">
      <alignment horizontal="center" wrapText="1"/>
    </xf>
    <xf numFmtId="1" fontId="2" fillId="0" borderId="22" xfId="0" applyNumberFormat="1" applyFont="1" applyBorder="1" applyAlignment="1">
      <alignment horizontal="right" wrapText="1"/>
    </xf>
    <xf numFmtId="2" fontId="4" fillId="0" borderId="22" xfId="0" applyNumberFormat="1" applyFont="1" applyBorder="1" applyAlignment="1">
      <alignment horizontal="right" wrapText="1"/>
    </xf>
    <xf numFmtId="164" fontId="2" fillId="0" borderId="22" xfId="0" applyNumberFormat="1" applyFont="1" applyBorder="1" applyAlignment="1">
      <alignment horizontal="right" wrapText="1"/>
    </xf>
    <xf numFmtId="1" fontId="4" fillId="0" borderId="22" xfId="0" applyNumberFormat="1" applyFont="1" applyBorder="1" applyAlignment="1">
      <alignment horizontal="right" wrapText="1"/>
    </xf>
    <xf numFmtId="0" fontId="19" fillId="0" borderId="0" xfId="1" applyFont="1" applyFill="1" applyAlignment="1">
      <alignment horizontal="center" wrapText="1"/>
    </xf>
    <xf numFmtId="164" fontId="18" fillId="0" borderId="0" xfId="1" applyNumberFormat="1" applyFont="1" applyFill="1" applyAlignment="1">
      <alignment horizontal="center" wrapText="1"/>
    </xf>
    <xf numFmtId="164" fontId="5" fillId="0" borderId="0" xfId="1" applyNumberFormat="1" applyFont="1" applyAlignment="1">
      <alignment horizontal="right" wrapText="1"/>
    </xf>
    <xf numFmtId="2" fontId="5" fillId="0" borderId="0" xfId="1" applyNumberFormat="1" applyFont="1" applyAlignment="1">
      <alignment horizontal="right" wrapText="1"/>
    </xf>
    <xf numFmtId="1" fontId="5" fillId="0" borderId="0" xfId="1" applyNumberFormat="1" applyFont="1" applyAlignment="1">
      <alignment horizontal="right" wrapText="1"/>
    </xf>
    <xf numFmtId="1" fontId="5" fillId="0" borderId="0" xfId="1" applyNumberFormat="1" applyFont="1" applyAlignment="1">
      <alignment horizontal="center"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0" fontId="18" fillId="0" borderId="0" xfId="0" applyFont="1" applyFill="1" applyAlignment="1">
      <alignment horizontal="center" wrapText="1"/>
    </xf>
    <xf numFmtId="2" fontId="5" fillId="0" borderId="0" xfId="0" applyNumberFormat="1" applyFont="1" applyAlignment="1">
      <alignment horizontal="right" wrapText="1"/>
    </xf>
    <xf numFmtId="164" fontId="5" fillId="0" borderId="0" xfId="0" applyNumberFormat="1" applyFont="1" applyAlignment="1">
      <alignment horizontal="right" wrapText="1"/>
    </xf>
    <xf numFmtId="1" fontId="5" fillId="0" borderId="0" xfId="0" applyNumberFormat="1" applyFont="1" applyAlignment="1">
      <alignment horizontal="right" wrapText="1"/>
    </xf>
    <xf numFmtId="164" fontId="18" fillId="0" borderId="0" xfId="0" applyNumberFormat="1" applyFont="1" applyFill="1" applyAlignment="1">
      <alignment horizontal="center" wrapText="1"/>
    </xf>
    <xf numFmtId="0" fontId="19" fillId="0" borderId="0" xfId="2" applyFont="1" applyFill="1" applyAlignment="1">
      <alignment horizontal="center" wrapText="1"/>
    </xf>
    <xf numFmtId="164" fontId="18" fillId="0" borderId="0" xfId="2" applyNumberFormat="1" applyFont="1" applyFill="1" applyAlignment="1">
      <alignment horizontal="center" wrapText="1"/>
    </xf>
    <xf numFmtId="164" fontId="5" fillId="0" borderId="0" xfId="2" applyNumberFormat="1" applyFont="1" applyAlignment="1">
      <alignment horizontal="right" wrapText="1"/>
    </xf>
    <xf numFmtId="2" fontId="5" fillId="0" borderId="0" xfId="2" applyNumberFormat="1" applyFont="1" applyAlignment="1">
      <alignment horizontal="right" wrapText="1"/>
    </xf>
    <xf numFmtId="1" fontId="5" fillId="0" borderId="0" xfId="2" applyNumberFormat="1" applyFont="1" applyAlignment="1">
      <alignment horizontal="right" wrapText="1"/>
    </xf>
    <xf numFmtId="1" fontId="5" fillId="0" borderId="0" xfId="2" applyNumberFormat="1" applyFont="1" applyAlignment="1">
      <alignment horizontal="center" wrapText="1"/>
    </xf>
    <xf numFmtId="1" fontId="3" fillId="0" borderId="3"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0" fontId="19" fillId="0" borderId="0" xfId="3" applyFont="1" applyFill="1" applyAlignment="1">
      <alignment horizontal="center" wrapText="1"/>
    </xf>
    <xf numFmtId="164" fontId="18" fillId="0" borderId="0" xfId="3" applyNumberFormat="1" applyFont="1" applyFill="1" applyAlignment="1">
      <alignment horizontal="center" wrapText="1"/>
    </xf>
    <xf numFmtId="164" fontId="5" fillId="0" borderId="0" xfId="3" applyNumberFormat="1" applyFont="1" applyAlignment="1">
      <alignment horizontal="right" wrapText="1"/>
    </xf>
    <xf numFmtId="2" fontId="5" fillId="0" borderId="0" xfId="3" applyNumberFormat="1" applyFont="1" applyAlignment="1">
      <alignment horizontal="right" wrapText="1"/>
    </xf>
    <xf numFmtId="1" fontId="5" fillId="0" borderId="0" xfId="3" applyNumberFormat="1" applyFont="1" applyAlignment="1">
      <alignment horizontal="right" wrapText="1"/>
    </xf>
    <xf numFmtId="1" fontId="5" fillId="0" borderId="0" xfId="3" applyNumberFormat="1" applyFont="1" applyAlignment="1">
      <alignment horizontal="center" wrapText="1"/>
    </xf>
    <xf numFmtId="0" fontId="4" fillId="0" borderId="22" xfId="0" applyFont="1" applyBorder="1" applyAlignment="1">
      <alignment horizontal="left" wrapText="1"/>
    </xf>
    <xf numFmtId="0" fontId="2" fillId="0" borderId="22" xfId="0" applyFont="1" applyBorder="1" applyAlignment="1">
      <alignment horizontal="right" wrapText="1"/>
    </xf>
    <xf numFmtId="165" fontId="4" fillId="0" borderId="22" xfId="0" applyNumberFormat="1" applyFont="1" applyBorder="1" applyAlignment="1">
      <alignment horizontal="right" wrapText="1"/>
    </xf>
    <xf numFmtId="3" fontId="2" fillId="0" borderId="22" xfId="0" applyNumberFormat="1" applyFont="1" applyBorder="1" applyAlignment="1">
      <alignment horizontal="right" wrapText="1"/>
    </xf>
    <xf numFmtId="0" fontId="18" fillId="0" borderId="0" xfId="0" applyFont="1" applyFill="1" applyAlignment="1">
      <alignment horizontal="left" wrapText="1"/>
    </xf>
    <xf numFmtId="1" fontId="18" fillId="0" borderId="0" xfId="0" applyNumberFormat="1" applyFont="1" applyFill="1" applyAlignment="1">
      <alignment horizontal="center" wrapText="1"/>
    </xf>
    <xf numFmtId="165" fontId="5" fillId="0" borderId="0" xfId="0" applyNumberFormat="1" applyFont="1" applyAlignment="1">
      <alignment horizontal="right" wrapText="1"/>
    </xf>
    <xf numFmtId="3" fontId="5" fillId="0" borderId="0" xfId="0" applyNumberFormat="1" applyFont="1" applyAlignment="1">
      <alignment horizontal="right" wrapText="1"/>
    </xf>
    <xf numFmtId="49" fontId="6" fillId="0" borderId="1" xfId="0" applyNumberFormat="1" applyFont="1" applyBorder="1" applyAlignment="1">
      <alignment horizontal="center" vertical="center" wrapText="1"/>
    </xf>
    <xf numFmtId="1" fontId="18" fillId="0" borderId="0" xfId="0" applyNumberFormat="1" applyFont="1" applyFill="1" applyAlignment="1">
      <alignment horizontal="right" wrapText="1"/>
    </xf>
    <xf numFmtId="0" fontId="10"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1" fontId="10" fillId="0" borderId="1" xfId="0" applyNumberFormat="1" applyFont="1" applyBorder="1" applyAlignment="1">
      <alignment horizontal="center" vertical="center" wrapText="1"/>
    </xf>
    <xf numFmtId="1" fontId="0" fillId="0" borderId="0" xfId="0" applyNumberFormat="1" applyAlignment="1">
      <alignment horizontal="right" wrapText="1"/>
    </xf>
    <xf numFmtId="49" fontId="9" fillId="0" borderId="1" xfId="0" applyNumberFormat="1" applyFont="1" applyBorder="1" applyAlignment="1">
      <alignment horizontal="center" vertical="center" wrapText="1"/>
    </xf>
    <xf numFmtId="1" fontId="10" fillId="0" borderId="3" xfId="0" applyNumberFormat="1" applyFont="1" applyBorder="1" applyAlignment="1">
      <alignment horizontal="center" vertical="center" wrapText="1"/>
    </xf>
    <xf numFmtId="1" fontId="9"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3" fillId="0" borderId="35" xfId="1" applyBorder="1" applyAlignment="1">
      <alignment wrapText="1"/>
    </xf>
    <xf numFmtId="0" fontId="3" fillId="0" borderId="1" xfId="1" applyBorder="1" applyAlignment="1">
      <alignment wrapText="1"/>
    </xf>
    <xf numFmtId="0" fontId="3" fillId="0" borderId="3" xfId="1" applyBorder="1" applyAlignment="1">
      <alignment wrapText="1"/>
    </xf>
    <xf numFmtId="0" fontId="3" fillId="0" borderId="4" xfId="1" applyBorder="1" applyAlignment="1">
      <alignment wrapText="1"/>
    </xf>
    <xf numFmtId="0" fontId="3" fillId="0" borderId="37" xfId="1" applyBorder="1" applyAlignment="1">
      <alignment horizontal="center" wrapText="1"/>
    </xf>
    <xf numFmtId="0" fontId="3" fillId="0" borderId="10" xfId="1" applyBorder="1" applyAlignment="1">
      <alignment wrapText="1"/>
    </xf>
    <xf numFmtId="0" fontId="3" fillId="0" borderId="40" xfId="1" applyBorder="1" applyAlignment="1">
      <alignment horizontal="center" wrapText="1"/>
    </xf>
    <xf numFmtId="0" fontId="3" fillId="0" borderId="4" xfId="1" applyBorder="1" applyAlignment="1">
      <alignment horizontal="center" wrapText="1"/>
    </xf>
    <xf numFmtId="0" fontId="3" fillId="0" borderId="41" xfId="1" applyBorder="1" applyAlignment="1">
      <alignment wrapText="1"/>
    </xf>
    <xf numFmtId="1" fontId="0" fillId="0" borderId="1" xfId="0" applyNumberFormat="1" applyBorder="1"/>
    <xf numFmtId="17" fontId="0" fillId="0" borderId="1" xfId="0" applyNumberFormat="1" applyBorder="1"/>
    <xf numFmtId="0" fontId="18" fillId="0" borderId="1" xfId="0" applyFont="1" applyFill="1" applyBorder="1" applyAlignment="1">
      <alignment horizontal="left"/>
    </xf>
    <xf numFmtId="0" fontId="18" fillId="0" borderId="1" xfId="0" applyFont="1" applyFill="1" applyBorder="1" applyAlignment="1">
      <alignment horizontal="center"/>
    </xf>
    <xf numFmtId="164" fontId="5" fillId="0" borderId="1" xfId="0" applyNumberFormat="1" applyFont="1" applyBorder="1" applyAlignment="1">
      <alignment horizontal="right"/>
    </xf>
    <xf numFmtId="2" fontId="5" fillId="0" borderId="1" xfId="0" applyNumberFormat="1" applyFont="1" applyBorder="1" applyAlignment="1">
      <alignment horizontal="right"/>
    </xf>
    <xf numFmtId="1" fontId="5" fillId="0" borderId="1" xfId="0" applyNumberFormat="1" applyFont="1" applyBorder="1" applyAlignment="1">
      <alignment horizontal="right"/>
    </xf>
    <xf numFmtId="0" fontId="5" fillId="0" borderId="42" xfId="0" applyFont="1" applyBorder="1" applyAlignment="1">
      <alignment wrapText="1"/>
    </xf>
    <xf numFmtId="0" fontId="0" fillId="0" borderId="4" xfId="0" applyBorder="1" applyAlignment="1">
      <alignment wrapText="1"/>
    </xf>
    <xf numFmtId="1" fontId="16" fillId="0" borderId="4" xfId="0" applyNumberFormat="1" applyFont="1" applyBorder="1" applyAlignment="1">
      <alignment wrapText="1"/>
    </xf>
    <xf numFmtId="0" fontId="16" fillId="0" borderId="4" xfId="0" applyFont="1" applyBorder="1" applyAlignment="1">
      <alignment wrapText="1"/>
    </xf>
    <xf numFmtId="0" fontId="16" fillId="0" borderId="4" xfId="0" applyNumberFormat="1" applyFont="1" applyBorder="1" applyAlignment="1">
      <alignment wrapText="1"/>
    </xf>
    <xf numFmtId="0" fontId="2" fillId="0" borderId="4" xfId="0" applyFont="1" applyBorder="1" applyAlignment="1">
      <alignment horizontal="center" wrapText="1"/>
    </xf>
    <xf numFmtId="0" fontId="4" fillId="0" borderId="4" xfId="0" applyFont="1" applyBorder="1" applyAlignment="1">
      <alignment horizontal="center" wrapText="1"/>
    </xf>
    <xf numFmtId="1" fontId="2" fillId="0" borderId="4" xfId="0" applyNumberFormat="1" applyFont="1" applyBorder="1" applyAlignment="1">
      <alignment horizontal="right" wrapText="1"/>
    </xf>
    <xf numFmtId="2" fontId="4" fillId="0" borderId="4" xfId="0" applyNumberFormat="1" applyFont="1" applyBorder="1" applyAlignment="1">
      <alignment horizontal="right" wrapText="1"/>
    </xf>
    <xf numFmtId="0" fontId="2" fillId="0" borderId="4" xfId="0" applyFont="1" applyBorder="1" applyAlignment="1">
      <alignment horizontal="right" wrapText="1"/>
    </xf>
    <xf numFmtId="164" fontId="2" fillId="0" borderId="4" xfId="0" applyNumberFormat="1" applyFont="1" applyBorder="1" applyAlignment="1">
      <alignment horizontal="right" wrapText="1"/>
    </xf>
    <xf numFmtId="0" fontId="2" fillId="0" borderId="4" xfId="0" applyFont="1" applyFill="1" applyBorder="1" applyAlignment="1">
      <alignment horizontal="right" wrapText="1"/>
    </xf>
    <xf numFmtId="0" fontId="0" fillId="0" borderId="36" xfId="0" applyBorder="1" applyAlignment="1">
      <alignment wrapText="1"/>
    </xf>
    <xf numFmtId="0" fontId="0" fillId="0" borderId="35" xfId="0" applyBorder="1" applyAlignment="1">
      <alignment wrapText="1"/>
    </xf>
    <xf numFmtId="0" fontId="5" fillId="0" borderId="1" xfId="0" applyFont="1" applyBorder="1" applyAlignment="1">
      <alignment wrapText="1"/>
    </xf>
    <xf numFmtId="17" fontId="0" fillId="0" borderId="1" xfId="0" applyNumberFormat="1" applyBorder="1" applyAlignment="1">
      <alignment wrapText="1"/>
    </xf>
    <xf numFmtId="0" fontId="18" fillId="0" borderId="1" xfId="0" applyFont="1" applyFill="1" applyBorder="1" applyAlignment="1">
      <alignment horizontal="left" wrapText="1"/>
    </xf>
    <xf numFmtId="0" fontId="18" fillId="0" borderId="1" xfId="0" applyFont="1" applyFill="1" applyBorder="1" applyAlignment="1">
      <alignment horizontal="center" wrapText="1"/>
    </xf>
    <xf numFmtId="164" fontId="5" fillId="0" borderId="1" xfId="0" applyNumberFormat="1" applyFont="1" applyBorder="1" applyAlignment="1">
      <alignment horizontal="right" wrapText="1"/>
    </xf>
    <xf numFmtId="2" fontId="5" fillId="0" borderId="1" xfId="0" applyNumberFormat="1" applyFont="1" applyBorder="1" applyAlignment="1">
      <alignment horizontal="right" wrapText="1"/>
    </xf>
    <xf numFmtId="1" fontId="5" fillId="0" borderId="1" xfId="0" applyNumberFormat="1" applyFont="1" applyBorder="1" applyAlignment="1">
      <alignment horizontal="right" wrapText="1"/>
    </xf>
    <xf numFmtId="0" fontId="0" fillId="0" borderId="43" xfId="0" applyBorder="1" applyAlignment="1">
      <alignment wrapText="1"/>
    </xf>
    <xf numFmtId="0" fontId="0" fillId="0" borderId="44" xfId="0" applyBorder="1" applyAlignment="1">
      <alignment wrapText="1"/>
    </xf>
    <xf numFmtId="0" fontId="0" fillId="0" borderId="3" xfId="0" applyBorder="1" applyAlignment="1">
      <alignment wrapText="1"/>
    </xf>
    <xf numFmtId="1" fontId="0" fillId="0" borderId="3" xfId="0" applyNumberFormat="1" applyBorder="1" applyAlignment="1">
      <alignment wrapText="1"/>
    </xf>
    <xf numFmtId="0" fontId="0" fillId="0" borderId="3" xfId="0" applyNumberFormat="1" applyBorder="1" applyAlignment="1">
      <alignment wrapText="1"/>
    </xf>
    <xf numFmtId="164" fontId="0" fillId="0" borderId="3" xfId="0" applyNumberFormat="1" applyBorder="1" applyAlignment="1">
      <alignment wrapText="1"/>
    </xf>
    <xf numFmtId="0" fontId="0" fillId="0" borderId="34" xfId="0" applyBorder="1" applyAlignment="1">
      <alignment wrapText="1"/>
    </xf>
    <xf numFmtId="0" fontId="0" fillId="0" borderId="0" xfId="0" applyNumberFormat="1" applyAlignment="1">
      <alignment wrapText="1"/>
    </xf>
    <xf numFmtId="0" fontId="16" fillId="0" borderId="1" xfId="0" applyFont="1" applyBorder="1"/>
    <xf numFmtId="1" fontId="16" fillId="0" borderId="1" xfId="0" applyNumberFormat="1" applyFont="1" applyBorder="1"/>
    <xf numFmtId="0" fontId="4" fillId="0" borderId="1" xfId="0" applyFont="1" applyBorder="1" applyAlignment="1">
      <alignment horizontal="center"/>
    </xf>
    <xf numFmtId="1" fontId="4" fillId="0" borderId="1" xfId="0" applyNumberFormat="1" applyFont="1" applyBorder="1" applyAlignment="1">
      <alignment horizontal="right"/>
    </xf>
    <xf numFmtId="2" fontId="4" fillId="0" borderId="1" xfId="0" applyNumberFormat="1" applyFont="1" applyBorder="1" applyAlignment="1">
      <alignment horizontal="right"/>
    </xf>
    <xf numFmtId="0" fontId="2" fillId="0" borderId="1" xfId="0" applyFont="1" applyBorder="1" applyAlignment="1">
      <alignment horizontal="right"/>
    </xf>
    <xf numFmtId="164" fontId="2" fillId="0" borderId="1" xfId="0" applyNumberFormat="1" applyFont="1" applyBorder="1" applyAlignment="1">
      <alignment horizontal="right"/>
    </xf>
    <xf numFmtId="0" fontId="2" fillId="0" borderId="1" xfId="0" applyFont="1" applyFill="1" applyBorder="1" applyAlignment="1">
      <alignment horizontal="right"/>
    </xf>
    <xf numFmtId="1" fontId="1" fillId="0" borderId="1" xfId="45" applyNumberFormat="1" applyBorder="1"/>
  </cellXfs>
  <cellStyles count="47">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Input" xfId="13" builtinId="20" customBuiltin="1"/>
    <cellStyle name="Linked Cell" xfId="16" builtinId="24" customBuiltin="1"/>
    <cellStyle name="Neutral" xfId="12" builtinId="28" customBuiltin="1"/>
    <cellStyle name="Normal" xfId="0" builtinId="0"/>
    <cellStyle name="Normal 2" xfId="1"/>
    <cellStyle name="Normal 3" xfId="2"/>
    <cellStyle name="Normal 4" xfId="3"/>
    <cellStyle name="Normal 5" xfId="4"/>
    <cellStyle name="Normal 6" xfId="45"/>
    <cellStyle name="Note 2" xfId="46"/>
    <cellStyle name="Output" xfId="14" builtinId="21" customBuiltin="1"/>
    <cellStyle name="Title" xfId="5" builtinId="15" customBuiltin="1"/>
    <cellStyle name="Total" xfId="20" builtinId="25" customBuiltin="1"/>
    <cellStyle name="Warning Text" xfId="18"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43"/>
  <sheetViews>
    <sheetView tabSelected="1" zoomScale="80" zoomScaleNormal="80" workbookViewId="0">
      <selection activeCell="F19" sqref="F19"/>
    </sheetView>
  </sheetViews>
  <sheetFormatPr defaultRowHeight="12.9" x14ac:dyDescent="0.2"/>
  <cols>
    <col min="1" max="5" width="9" style="141"/>
    <col min="6" max="6" width="12.875" style="141" customWidth="1"/>
    <col min="7" max="8" width="9" style="141"/>
    <col min="9" max="9" width="11" style="141" customWidth="1"/>
    <col min="10" max="10" width="13.5" style="141" customWidth="1"/>
    <col min="11" max="11" width="9" style="141"/>
    <col min="12" max="12" width="14" style="141" customWidth="1"/>
    <col min="13" max="14" width="9" style="141"/>
    <col min="15" max="15" width="29.875" style="141" customWidth="1"/>
    <col min="16" max="16" width="12" style="141" customWidth="1"/>
    <col min="17" max="17" width="9" style="141"/>
    <col min="18" max="18" width="14.625" style="141" customWidth="1"/>
    <col min="19" max="19" width="10.5" style="141" customWidth="1"/>
    <col min="20" max="20" width="12" style="141" customWidth="1"/>
    <col min="21" max="16384" width="9" style="141"/>
  </cols>
  <sheetData>
    <row r="1" spans="1:58" ht="26.5" x14ac:dyDescent="0.25">
      <c r="A1" s="141" t="s">
        <v>0</v>
      </c>
      <c r="B1" s="141" t="s">
        <v>41</v>
      </c>
      <c r="C1" s="141" t="s">
        <v>267</v>
      </c>
      <c r="D1" s="141" t="s">
        <v>268</v>
      </c>
      <c r="E1" s="141" t="s">
        <v>269</v>
      </c>
      <c r="F1" s="141" t="s">
        <v>270</v>
      </c>
      <c r="G1" s="142" t="s">
        <v>174</v>
      </c>
      <c r="H1" s="143" t="s">
        <v>175</v>
      </c>
      <c r="I1" s="143" t="s">
        <v>176</v>
      </c>
      <c r="J1" s="143" t="s">
        <v>177</v>
      </c>
      <c r="K1" s="143" t="s">
        <v>178</v>
      </c>
      <c r="L1" s="143" t="s">
        <v>6</v>
      </c>
      <c r="M1" s="143" t="s">
        <v>271</v>
      </c>
      <c r="N1" s="143" t="s">
        <v>272</v>
      </c>
      <c r="O1" s="143" t="s">
        <v>26</v>
      </c>
      <c r="P1" s="143" t="s">
        <v>273</v>
      </c>
      <c r="Q1" s="143" t="s">
        <v>274</v>
      </c>
      <c r="R1" s="143" t="s">
        <v>193</v>
      </c>
      <c r="S1" s="143" t="s">
        <v>275</v>
      </c>
      <c r="T1" s="143" t="s">
        <v>276</v>
      </c>
      <c r="U1" s="141" t="s">
        <v>173</v>
      </c>
      <c r="V1" s="141" t="s">
        <v>195</v>
      </c>
      <c r="W1" s="141" t="s">
        <v>196</v>
      </c>
      <c r="X1" s="141" t="s">
        <v>197</v>
      </c>
      <c r="Y1" s="141" t="s">
        <v>198</v>
      </c>
      <c r="Z1" s="141" t="s">
        <v>199</v>
      </c>
      <c r="AA1" s="141" t="s">
        <v>200</v>
      </c>
      <c r="AB1" s="141" t="s">
        <v>201</v>
      </c>
      <c r="AC1" s="141" t="s">
        <v>202</v>
      </c>
      <c r="AD1" s="141" t="s">
        <v>203</v>
      </c>
      <c r="AE1" s="141" t="s">
        <v>204</v>
      </c>
      <c r="AF1" s="141" t="s">
        <v>205</v>
      </c>
      <c r="AG1" s="141" t="s">
        <v>206</v>
      </c>
      <c r="AH1" s="141" t="s">
        <v>207</v>
      </c>
      <c r="AI1" s="141" t="s">
        <v>208</v>
      </c>
      <c r="AJ1" s="141" t="s">
        <v>209</v>
      </c>
      <c r="AK1" s="141" t="s">
        <v>210</v>
      </c>
      <c r="AL1" s="141" t="s">
        <v>211</v>
      </c>
      <c r="AM1" s="141" t="s">
        <v>212</v>
      </c>
      <c r="AN1" s="141" t="s">
        <v>213</v>
      </c>
      <c r="AO1" s="141" t="s">
        <v>214</v>
      </c>
      <c r="AP1" s="141" t="s">
        <v>215</v>
      </c>
      <c r="AQ1" s="141" t="s">
        <v>216</v>
      </c>
      <c r="AR1" s="141" t="s">
        <v>217</v>
      </c>
      <c r="AS1" s="141" t="s">
        <v>218</v>
      </c>
      <c r="AT1" s="141" t="s">
        <v>219</v>
      </c>
      <c r="AU1" s="141" t="s">
        <v>220</v>
      </c>
      <c r="AV1" s="141" t="s">
        <v>221</v>
      </c>
      <c r="AW1" s="141" t="s">
        <v>222</v>
      </c>
      <c r="AX1" s="141" t="s">
        <v>223</v>
      </c>
      <c r="AY1" s="141" t="s">
        <v>224</v>
      </c>
      <c r="AZ1" s="141" t="s">
        <v>225</v>
      </c>
      <c r="BA1" s="141" t="s">
        <v>277</v>
      </c>
      <c r="BB1" s="141" t="s">
        <v>227</v>
      </c>
      <c r="BC1" s="141" t="s">
        <v>228</v>
      </c>
      <c r="BD1" s="141" t="s">
        <v>229</v>
      </c>
      <c r="BE1" s="141" t="s">
        <v>230</v>
      </c>
      <c r="BF1" s="141" t="s">
        <v>278</v>
      </c>
    </row>
    <row r="2" spans="1:58" ht="25.85" x14ac:dyDescent="0.2">
      <c r="A2" s="141" t="s">
        <v>279</v>
      </c>
      <c r="B2" s="141" t="s">
        <v>280</v>
      </c>
      <c r="C2" s="141">
        <v>11.5</v>
      </c>
      <c r="D2" s="141">
        <v>13.5</v>
      </c>
      <c r="E2" s="141">
        <f>D2-C2</f>
        <v>2</v>
      </c>
      <c r="F2" s="141" t="s">
        <v>281</v>
      </c>
      <c r="G2" s="144">
        <v>405499</v>
      </c>
      <c r="H2" s="141">
        <v>6920046</v>
      </c>
      <c r="J2" s="145">
        <v>41533</v>
      </c>
      <c r="K2" s="141" t="s">
        <v>282</v>
      </c>
      <c r="L2" s="141" t="s">
        <v>283</v>
      </c>
      <c r="N2" s="141" t="s">
        <v>284</v>
      </c>
      <c r="O2" s="141" t="s">
        <v>285</v>
      </c>
      <c r="P2" s="141" t="s">
        <v>286</v>
      </c>
      <c r="Q2" s="141" t="s">
        <v>287</v>
      </c>
      <c r="S2" s="141" t="s">
        <v>288</v>
      </c>
      <c r="T2" s="146">
        <v>5.25</v>
      </c>
      <c r="U2" s="141" t="s">
        <v>279</v>
      </c>
      <c r="V2" s="141">
        <v>0.2</v>
      </c>
      <c r="W2" s="141">
        <v>208.6</v>
      </c>
      <c r="X2" s="141">
        <v>3.1</v>
      </c>
      <c r="Y2" s="141">
        <v>98</v>
      </c>
      <c r="Z2" s="141">
        <v>0.05</v>
      </c>
      <c r="AA2" s="141">
        <v>2</v>
      </c>
      <c r="AB2" s="141">
        <v>3.8</v>
      </c>
      <c r="AC2" s="141">
        <v>404</v>
      </c>
      <c r="AD2" s="141">
        <v>1.54</v>
      </c>
      <c r="AE2" s="141">
        <v>1.6</v>
      </c>
      <c r="AF2" s="141">
        <v>3.2</v>
      </c>
      <c r="AG2" s="141">
        <v>2.2000000000000002</v>
      </c>
      <c r="AH2" s="141">
        <v>18</v>
      </c>
      <c r="AI2" s="141">
        <v>0.05</v>
      </c>
      <c r="AJ2" s="141">
        <v>0.05</v>
      </c>
      <c r="AK2" s="141">
        <v>0.05</v>
      </c>
      <c r="AL2" s="141">
        <v>34</v>
      </c>
      <c r="AM2" s="141">
        <v>0.18</v>
      </c>
      <c r="AN2" s="141">
        <v>3.7999999999999999E-2</v>
      </c>
      <c r="AO2" s="141">
        <v>8</v>
      </c>
      <c r="AP2" s="141">
        <v>5</v>
      </c>
      <c r="AQ2" s="141">
        <v>0.31</v>
      </c>
      <c r="AR2" s="141">
        <v>124</v>
      </c>
      <c r="AS2" s="141">
        <v>7.4999999999999997E-2</v>
      </c>
      <c r="AT2" s="141">
        <v>1</v>
      </c>
      <c r="AU2" s="141">
        <v>0.75</v>
      </c>
      <c r="AV2" s="141">
        <v>6.7000000000000004E-2</v>
      </c>
      <c r="AW2" s="141">
        <v>0.35</v>
      </c>
      <c r="AX2" s="141">
        <v>0.05</v>
      </c>
      <c r="AY2" s="141">
        <v>5.0000000000000001E-3</v>
      </c>
      <c r="AZ2" s="141">
        <v>2.6</v>
      </c>
      <c r="BA2" s="141">
        <v>0.1</v>
      </c>
      <c r="BB2" s="141" t="s">
        <v>289</v>
      </c>
      <c r="BC2" s="141">
        <v>3</v>
      </c>
      <c r="BD2" s="141">
        <v>0.9</v>
      </c>
      <c r="BE2" s="141">
        <v>0.1</v>
      </c>
    </row>
    <row r="3" spans="1:58" ht="25.85" x14ac:dyDescent="0.2">
      <c r="A3" s="141" t="s">
        <v>290</v>
      </c>
      <c r="B3" s="141" t="s">
        <v>280</v>
      </c>
      <c r="C3" s="141">
        <f>D2</f>
        <v>13.5</v>
      </c>
      <c r="D3" s="141">
        <v>15.5</v>
      </c>
      <c r="E3" s="141">
        <f t="shared" ref="E3:E40" si="0">D3-C3</f>
        <v>2</v>
      </c>
      <c r="F3" s="141" t="s">
        <v>281</v>
      </c>
      <c r="G3" s="144">
        <v>405497.8</v>
      </c>
      <c r="H3" s="141">
        <v>6920044.4000000004</v>
      </c>
      <c r="J3" s="145">
        <v>41533</v>
      </c>
      <c r="K3" s="141" t="s">
        <v>282</v>
      </c>
      <c r="L3" s="141" t="s">
        <v>283</v>
      </c>
      <c r="N3" s="141" t="s">
        <v>284</v>
      </c>
      <c r="O3" s="141" t="s">
        <v>291</v>
      </c>
      <c r="T3" s="146">
        <v>5.8666666666666671</v>
      </c>
      <c r="U3" s="141" t="s">
        <v>290</v>
      </c>
      <c r="V3" s="141">
        <v>0.05</v>
      </c>
      <c r="W3" s="141">
        <v>110.4</v>
      </c>
      <c r="X3" s="141">
        <v>2.2000000000000002</v>
      </c>
      <c r="Y3" s="141">
        <v>50</v>
      </c>
      <c r="Z3" s="141">
        <v>0.05</v>
      </c>
      <c r="AA3" s="141">
        <v>2.2999999999999998</v>
      </c>
      <c r="AB3" s="141">
        <v>6.3</v>
      </c>
      <c r="AC3" s="141">
        <v>485</v>
      </c>
      <c r="AD3" s="141">
        <v>2.17</v>
      </c>
      <c r="AE3" s="141">
        <v>2</v>
      </c>
      <c r="AF3" s="141">
        <v>2.1</v>
      </c>
      <c r="AG3" s="141">
        <v>4.0999999999999996</v>
      </c>
      <c r="AH3" s="141">
        <v>26</v>
      </c>
      <c r="AI3" s="141">
        <v>0.05</v>
      </c>
      <c r="AJ3" s="141">
        <v>0.3</v>
      </c>
      <c r="AK3" s="141">
        <v>0.05</v>
      </c>
      <c r="AL3" s="141">
        <v>54</v>
      </c>
      <c r="AM3" s="141">
        <v>0.38</v>
      </c>
      <c r="AN3" s="141">
        <v>7.3999999999999996E-2</v>
      </c>
      <c r="AO3" s="141">
        <v>14</v>
      </c>
      <c r="AP3" s="141">
        <v>7</v>
      </c>
      <c r="AQ3" s="141">
        <v>0.52</v>
      </c>
      <c r="AR3" s="141">
        <v>184</v>
      </c>
      <c r="AS3" s="141">
        <v>9.9000000000000005E-2</v>
      </c>
      <c r="AT3" s="141">
        <v>0.5</v>
      </c>
      <c r="AU3" s="141">
        <v>1.1599999999999999</v>
      </c>
      <c r="AV3" s="141">
        <v>5.8999999999999997E-2</v>
      </c>
      <c r="AW3" s="141">
        <v>0.46</v>
      </c>
      <c r="AX3" s="141">
        <v>0.05</v>
      </c>
      <c r="AY3" s="141">
        <v>0.04</v>
      </c>
      <c r="AZ3" s="141">
        <v>4.3</v>
      </c>
      <c r="BA3" s="141">
        <v>0.1</v>
      </c>
      <c r="BB3" s="141" t="s">
        <v>289</v>
      </c>
      <c r="BC3" s="141">
        <v>5</v>
      </c>
      <c r="BD3" s="141">
        <v>0.25</v>
      </c>
      <c r="BE3" s="141">
        <v>0.1</v>
      </c>
    </row>
    <row r="4" spans="1:58" ht="25.85" x14ac:dyDescent="0.2">
      <c r="A4" s="141" t="s">
        <v>292</v>
      </c>
      <c r="B4" s="141" t="s">
        <v>280</v>
      </c>
      <c r="C4" s="141">
        <f t="shared" ref="C4:C40" si="1">D3</f>
        <v>15.5</v>
      </c>
      <c r="D4" s="141">
        <v>16.5</v>
      </c>
      <c r="E4" s="141">
        <f t="shared" si="0"/>
        <v>1</v>
      </c>
      <c r="F4" s="141" t="s">
        <v>281</v>
      </c>
      <c r="G4" s="144">
        <v>405496.6</v>
      </c>
      <c r="H4" s="141">
        <v>6920042.7999999998</v>
      </c>
      <c r="J4" s="145">
        <v>41533</v>
      </c>
      <c r="K4" s="141" t="s">
        <v>282</v>
      </c>
      <c r="L4" s="141" t="s">
        <v>283</v>
      </c>
      <c r="N4" s="141" t="s">
        <v>284</v>
      </c>
      <c r="O4" s="141" t="s">
        <v>291</v>
      </c>
      <c r="T4" s="146">
        <v>8.8000000000000007</v>
      </c>
      <c r="U4" s="141" t="s">
        <v>292</v>
      </c>
      <c r="V4" s="141">
        <v>0.2</v>
      </c>
      <c r="W4" s="141">
        <v>155.4</v>
      </c>
      <c r="X4" s="141">
        <v>2.4</v>
      </c>
      <c r="Y4" s="141">
        <v>64</v>
      </c>
      <c r="Z4" s="141">
        <v>0.05</v>
      </c>
      <c r="AA4" s="141">
        <v>3.4</v>
      </c>
      <c r="AB4" s="141">
        <v>7.5</v>
      </c>
      <c r="AC4" s="141">
        <v>621</v>
      </c>
      <c r="AD4" s="141">
        <v>2.85</v>
      </c>
      <c r="AE4" s="141">
        <v>1.5</v>
      </c>
      <c r="AF4" s="141">
        <v>2.8</v>
      </c>
      <c r="AG4" s="141">
        <v>5.7</v>
      </c>
      <c r="AH4" s="141">
        <v>27</v>
      </c>
      <c r="AI4" s="141">
        <v>0.05</v>
      </c>
      <c r="AJ4" s="141">
        <v>0.1</v>
      </c>
      <c r="AK4" s="141">
        <v>0.05</v>
      </c>
      <c r="AL4" s="141">
        <v>75</v>
      </c>
      <c r="AM4" s="141">
        <v>0.44</v>
      </c>
      <c r="AN4" s="141">
        <v>0.10199999999999999</v>
      </c>
      <c r="AO4" s="141">
        <v>17</v>
      </c>
      <c r="AP4" s="141">
        <v>7</v>
      </c>
      <c r="AQ4" s="141">
        <v>0.69</v>
      </c>
      <c r="AR4" s="141">
        <v>216</v>
      </c>
      <c r="AS4" s="141">
        <v>0.13700000000000001</v>
      </c>
      <c r="AT4" s="141">
        <v>0.5</v>
      </c>
      <c r="AU4" s="141">
        <v>1.37</v>
      </c>
      <c r="AV4" s="141">
        <v>6.9000000000000006E-2</v>
      </c>
      <c r="AW4" s="141">
        <v>0.65</v>
      </c>
      <c r="AX4" s="141">
        <v>0.05</v>
      </c>
      <c r="AY4" s="141">
        <v>0.03</v>
      </c>
      <c r="AZ4" s="141">
        <v>5.3</v>
      </c>
      <c r="BA4" s="141">
        <v>0.2</v>
      </c>
      <c r="BB4" s="141" t="s">
        <v>289</v>
      </c>
      <c r="BC4" s="141">
        <v>6</v>
      </c>
      <c r="BD4" s="141">
        <v>0.6</v>
      </c>
      <c r="BE4" s="141">
        <v>0.1</v>
      </c>
    </row>
    <row r="5" spans="1:58" ht="25.85" x14ac:dyDescent="0.2">
      <c r="A5" s="141" t="s">
        <v>293</v>
      </c>
      <c r="B5" s="141" t="s">
        <v>280</v>
      </c>
      <c r="C5" s="141">
        <f t="shared" si="1"/>
        <v>16.5</v>
      </c>
      <c r="D5" s="141">
        <v>18.5</v>
      </c>
      <c r="E5" s="141">
        <f t="shared" si="0"/>
        <v>2</v>
      </c>
      <c r="F5" s="141" t="s">
        <v>281</v>
      </c>
      <c r="G5" s="144">
        <v>405495.4</v>
      </c>
      <c r="H5" s="141">
        <v>6920041.2000000002</v>
      </c>
      <c r="J5" s="145">
        <v>41533</v>
      </c>
      <c r="K5" s="141" t="s">
        <v>282</v>
      </c>
      <c r="L5" s="141" t="s">
        <v>283</v>
      </c>
      <c r="N5" s="141" t="s">
        <v>284</v>
      </c>
      <c r="O5" s="141" t="s">
        <v>294</v>
      </c>
      <c r="T5" s="146">
        <v>14.733333333333334</v>
      </c>
      <c r="U5" s="141" t="s">
        <v>293</v>
      </c>
      <c r="V5" s="141">
        <v>0.3</v>
      </c>
      <c r="W5" s="141">
        <v>183.7</v>
      </c>
      <c r="X5" s="141">
        <v>1.6</v>
      </c>
      <c r="Y5" s="141">
        <v>46</v>
      </c>
      <c r="Z5" s="141">
        <v>0.05</v>
      </c>
      <c r="AA5" s="141">
        <v>2.1</v>
      </c>
      <c r="AB5" s="141">
        <v>5.5</v>
      </c>
      <c r="AC5" s="141">
        <v>471</v>
      </c>
      <c r="AD5" s="141">
        <v>2.2999999999999998</v>
      </c>
      <c r="AE5" s="141">
        <v>0.25</v>
      </c>
      <c r="AF5" s="141">
        <v>0.8</v>
      </c>
      <c r="AG5" s="141">
        <v>6.1</v>
      </c>
      <c r="AH5" s="141">
        <v>25</v>
      </c>
      <c r="AI5" s="141">
        <v>0.05</v>
      </c>
      <c r="AJ5" s="141">
        <v>0.05</v>
      </c>
      <c r="AK5" s="141">
        <v>0.05</v>
      </c>
      <c r="AL5" s="141">
        <v>56</v>
      </c>
      <c r="AM5" s="141">
        <v>0.41</v>
      </c>
      <c r="AN5" s="141">
        <v>7.8E-2</v>
      </c>
      <c r="AO5" s="141">
        <v>14</v>
      </c>
      <c r="AP5" s="141">
        <v>6</v>
      </c>
      <c r="AQ5" s="141">
        <v>0.54</v>
      </c>
      <c r="AR5" s="141">
        <v>164</v>
      </c>
      <c r="AS5" s="141">
        <v>0.124</v>
      </c>
      <c r="AT5" s="141">
        <v>1</v>
      </c>
      <c r="AU5" s="141">
        <v>1.05</v>
      </c>
      <c r="AV5" s="141">
        <v>0.10299999999999999</v>
      </c>
      <c r="AW5" s="141">
        <v>0.49</v>
      </c>
      <c r="AX5" s="141">
        <v>0.05</v>
      </c>
      <c r="AY5" s="141">
        <v>5.0000000000000001E-3</v>
      </c>
      <c r="AZ5" s="141">
        <v>3.8</v>
      </c>
      <c r="BA5" s="141">
        <v>0.1</v>
      </c>
      <c r="BB5" s="141" t="s">
        <v>289</v>
      </c>
      <c r="BC5" s="141">
        <v>5</v>
      </c>
      <c r="BD5" s="141">
        <v>0.25</v>
      </c>
      <c r="BE5" s="141">
        <v>0.1</v>
      </c>
    </row>
    <row r="6" spans="1:58" ht="25.85" x14ac:dyDescent="0.2">
      <c r="A6" s="141" t="s">
        <v>295</v>
      </c>
      <c r="B6" s="141" t="s">
        <v>280</v>
      </c>
      <c r="C6" s="141">
        <f t="shared" si="1"/>
        <v>18.5</v>
      </c>
      <c r="D6" s="141">
        <v>20.5</v>
      </c>
      <c r="E6" s="141">
        <f t="shared" si="0"/>
        <v>2</v>
      </c>
      <c r="F6" s="141" t="s">
        <v>281</v>
      </c>
      <c r="G6" s="144">
        <v>405494.2</v>
      </c>
      <c r="H6" s="141">
        <v>6920039.5999999996</v>
      </c>
      <c r="J6" s="145">
        <v>41533</v>
      </c>
      <c r="K6" s="141" t="s">
        <v>282</v>
      </c>
      <c r="L6" s="141" t="s">
        <v>283</v>
      </c>
      <c r="N6" s="141" t="s">
        <v>284</v>
      </c>
      <c r="O6" s="141" t="s">
        <v>291</v>
      </c>
      <c r="T6" s="146">
        <v>11.575000000000001</v>
      </c>
      <c r="U6" s="141" t="s">
        <v>295</v>
      </c>
      <c r="V6" s="141">
        <v>0.05</v>
      </c>
      <c r="W6" s="141">
        <v>97.8</v>
      </c>
      <c r="X6" s="141">
        <v>1.6</v>
      </c>
      <c r="Y6" s="141">
        <v>60</v>
      </c>
      <c r="Z6" s="141">
        <v>0.05</v>
      </c>
      <c r="AA6" s="141">
        <v>2.2999999999999998</v>
      </c>
      <c r="AB6" s="141">
        <v>7.2</v>
      </c>
      <c r="AC6" s="141">
        <v>600</v>
      </c>
      <c r="AD6" s="141">
        <v>2.75</v>
      </c>
      <c r="AE6" s="141">
        <v>1.4</v>
      </c>
      <c r="AF6" s="141">
        <v>2</v>
      </c>
      <c r="AG6" s="141">
        <v>5.2</v>
      </c>
      <c r="AH6" s="141">
        <v>21</v>
      </c>
      <c r="AI6" s="141">
        <v>0.05</v>
      </c>
      <c r="AJ6" s="141">
        <v>0.05</v>
      </c>
      <c r="AK6" s="141">
        <v>0.05</v>
      </c>
      <c r="AL6" s="141">
        <v>72</v>
      </c>
      <c r="AM6" s="141">
        <v>0.28000000000000003</v>
      </c>
      <c r="AN6" s="141">
        <v>9.4E-2</v>
      </c>
      <c r="AO6" s="141">
        <v>15</v>
      </c>
      <c r="AP6" s="141">
        <v>6</v>
      </c>
      <c r="AQ6" s="141">
        <v>0.73</v>
      </c>
      <c r="AR6" s="141">
        <v>208</v>
      </c>
      <c r="AS6" s="141">
        <v>0.16</v>
      </c>
      <c r="AT6" s="141">
        <v>0.5</v>
      </c>
      <c r="AU6" s="141">
        <v>1.24</v>
      </c>
      <c r="AV6" s="141">
        <v>7.2999999999999995E-2</v>
      </c>
      <c r="AW6" s="141">
        <v>0.73</v>
      </c>
      <c r="AX6" s="141">
        <v>0.05</v>
      </c>
      <c r="AY6" s="141">
        <v>0.01</v>
      </c>
      <c r="AZ6" s="141">
        <v>5.4</v>
      </c>
      <c r="BA6" s="141">
        <v>0.2</v>
      </c>
      <c r="BB6" s="141" t="s">
        <v>289</v>
      </c>
      <c r="BC6" s="141">
        <v>6</v>
      </c>
      <c r="BD6" s="141">
        <v>0.25</v>
      </c>
      <c r="BE6" s="141">
        <v>0.2</v>
      </c>
    </row>
    <row r="7" spans="1:58" x14ac:dyDescent="0.2">
      <c r="A7" s="141" t="s">
        <v>296</v>
      </c>
      <c r="B7" s="141" t="s">
        <v>280</v>
      </c>
      <c r="C7" s="141">
        <f t="shared" si="1"/>
        <v>20.5</v>
      </c>
      <c r="D7" s="141">
        <v>21.5</v>
      </c>
      <c r="E7" s="141">
        <f t="shared" si="0"/>
        <v>1</v>
      </c>
      <c r="F7" s="141" t="s">
        <v>281</v>
      </c>
      <c r="G7" s="144">
        <v>405493</v>
      </c>
      <c r="H7" s="141">
        <v>6920038</v>
      </c>
      <c r="J7" s="145">
        <v>41533</v>
      </c>
      <c r="K7" s="141" t="s">
        <v>282</v>
      </c>
      <c r="L7" s="141" t="s">
        <v>283</v>
      </c>
      <c r="N7" s="141" t="s">
        <v>297</v>
      </c>
      <c r="O7" s="141" t="s">
        <v>298</v>
      </c>
      <c r="T7" s="146">
        <v>3.8200000000000003</v>
      </c>
      <c r="U7" s="141" t="s">
        <v>296</v>
      </c>
      <c r="V7" s="141">
        <v>0.1</v>
      </c>
      <c r="W7" s="141">
        <v>18.5</v>
      </c>
      <c r="X7" s="141">
        <v>1.7</v>
      </c>
      <c r="Y7" s="141">
        <v>9</v>
      </c>
      <c r="Z7" s="141">
        <v>0.05</v>
      </c>
      <c r="AA7" s="141">
        <v>0.7</v>
      </c>
      <c r="AB7" s="141">
        <v>0.8</v>
      </c>
      <c r="AC7" s="141">
        <v>98</v>
      </c>
      <c r="AD7" s="141">
        <v>0.56000000000000005</v>
      </c>
      <c r="AE7" s="141">
        <v>0.8</v>
      </c>
      <c r="AF7" s="141">
        <v>0.25</v>
      </c>
      <c r="AG7" s="141">
        <v>0.3</v>
      </c>
      <c r="AH7" s="141">
        <v>14</v>
      </c>
      <c r="AI7" s="141">
        <v>0.05</v>
      </c>
      <c r="AJ7" s="141">
        <v>0.05</v>
      </c>
      <c r="AK7" s="141">
        <v>0.05</v>
      </c>
      <c r="AL7" s="141">
        <v>8</v>
      </c>
      <c r="AM7" s="141">
        <v>0.06</v>
      </c>
      <c r="AN7" s="141">
        <v>8.0000000000000002E-3</v>
      </c>
      <c r="AO7" s="141">
        <v>2</v>
      </c>
      <c r="AP7" s="141">
        <v>6</v>
      </c>
      <c r="AQ7" s="141">
        <v>0.06</v>
      </c>
      <c r="AR7" s="141">
        <v>61</v>
      </c>
      <c r="AS7" s="141">
        <v>8.9999999999999993E-3</v>
      </c>
      <c r="AT7" s="141">
        <v>0.5</v>
      </c>
      <c r="AU7" s="141">
        <v>0.31</v>
      </c>
      <c r="AV7" s="141">
        <v>6.9000000000000006E-2</v>
      </c>
      <c r="AW7" s="141">
        <v>0.13</v>
      </c>
      <c r="AX7" s="141">
        <v>0.05</v>
      </c>
      <c r="AY7" s="141">
        <v>5.0000000000000001E-3</v>
      </c>
      <c r="AZ7" s="141">
        <v>0.6</v>
      </c>
      <c r="BA7" s="141">
        <v>0.05</v>
      </c>
      <c r="BB7" s="141" t="s">
        <v>289</v>
      </c>
      <c r="BC7" s="141">
        <v>1</v>
      </c>
      <c r="BD7" s="141">
        <v>0.25</v>
      </c>
      <c r="BE7" s="141">
        <v>0.1</v>
      </c>
    </row>
    <row r="8" spans="1:58" ht="25.85" x14ac:dyDescent="0.2">
      <c r="A8" s="141" t="s">
        <v>299</v>
      </c>
      <c r="B8" s="141" t="s">
        <v>280</v>
      </c>
      <c r="C8" s="141">
        <v>22.5</v>
      </c>
      <c r="D8" s="141">
        <v>24.5</v>
      </c>
      <c r="E8" s="141">
        <f t="shared" si="0"/>
        <v>2</v>
      </c>
      <c r="F8" s="141" t="s">
        <v>281</v>
      </c>
      <c r="G8" s="144">
        <v>405491.8</v>
      </c>
      <c r="H8" s="141">
        <v>6920036.4000000004</v>
      </c>
      <c r="J8" s="145">
        <v>41533</v>
      </c>
      <c r="K8" s="141" t="s">
        <v>282</v>
      </c>
      <c r="L8" s="141" t="s">
        <v>283</v>
      </c>
      <c r="N8" s="141" t="s">
        <v>284</v>
      </c>
      <c r="O8" s="141" t="s">
        <v>291</v>
      </c>
      <c r="T8" s="146">
        <v>31.225000000000001</v>
      </c>
      <c r="U8" s="141" t="s">
        <v>299</v>
      </c>
      <c r="V8" s="141">
        <v>0.3</v>
      </c>
      <c r="W8" s="141">
        <v>199.4</v>
      </c>
      <c r="X8" s="141">
        <v>2.8</v>
      </c>
      <c r="Y8" s="141">
        <v>111</v>
      </c>
      <c r="Z8" s="141">
        <v>0.1</v>
      </c>
      <c r="AA8" s="141">
        <v>4.2</v>
      </c>
      <c r="AB8" s="141">
        <v>9.1999999999999993</v>
      </c>
      <c r="AC8" s="141">
        <v>953</v>
      </c>
      <c r="AD8" s="141">
        <v>3.75</v>
      </c>
      <c r="AE8" s="141">
        <v>1.9</v>
      </c>
      <c r="AF8" s="141">
        <v>0.25</v>
      </c>
      <c r="AG8" s="141">
        <v>5</v>
      </c>
      <c r="AH8" s="141">
        <v>33</v>
      </c>
      <c r="AI8" s="141">
        <v>0.05</v>
      </c>
      <c r="AJ8" s="141">
        <v>0.1</v>
      </c>
      <c r="AK8" s="141">
        <v>0.05</v>
      </c>
      <c r="AL8" s="141">
        <v>91</v>
      </c>
      <c r="AM8" s="141">
        <v>0.61</v>
      </c>
      <c r="AN8" s="141">
        <v>0.128</v>
      </c>
      <c r="AO8" s="141">
        <v>19</v>
      </c>
      <c r="AP8" s="141">
        <v>8</v>
      </c>
      <c r="AQ8" s="141">
        <v>0.82</v>
      </c>
      <c r="AR8" s="141">
        <v>286</v>
      </c>
      <c r="AS8" s="141">
        <v>0.16500000000000001</v>
      </c>
      <c r="AT8" s="141">
        <v>2</v>
      </c>
      <c r="AU8" s="141">
        <v>1.56</v>
      </c>
      <c r="AV8" s="141">
        <v>0.08</v>
      </c>
      <c r="AW8" s="141">
        <v>0.63</v>
      </c>
      <c r="AX8" s="141">
        <v>0.05</v>
      </c>
      <c r="AY8" s="141">
        <v>0.09</v>
      </c>
      <c r="AZ8" s="141">
        <v>5.5</v>
      </c>
      <c r="BA8" s="141">
        <v>0.2</v>
      </c>
      <c r="BB8" s="141" t="s">
        <v>289</v>
      </c>
      <c r="BC8" s="141">
        <v>8</v>
      </c>
      <c r="BD8" s="141">
        <v>0.25</v>
      </c>
      <c r="BE8" s="141">
        <v>0.1</v>
      </c>
    </row>
    <row r="9" spans="1:58" ht="25.85" x14ac:dyDescent="0.2">
      <c r="A9" s="141" t="s">
        <v>300</v>
      </c>
      <c r="B9" s="141" t="s">
        <v>280</v>
      </c>
      <c r="C9" s="141">
        <f t="shared" si="1"/>
        <v>24.5</v>
      </c>
      <c r="D9" s="141">
        <v>26.5</v>
      </c>
      <c r="E9" s="141">
        <f t="shared" si="0"/>
        <v>2</v>
      </c>
      <c r="F9" s="141" t="s">
        <v>281</v>
      </c>
      <c r="G9" s="144">
        <v>405490.6</v>
      </c>
      <c r="H9" s="141">
        <v>6920034.7999999998</v>
      </c>
      <c r="J9" s="145">
        <v>41533</v>
      </c>
      <c r="K9" s="141" t="s">
        <v>282</v>
      </c>
      <c r="L9" s="141" t="s">
        <v>283</v>
      </c>
      <c r="N9" s="141" t="s">
        <v>284</v>
      </c>
      <c r="O9" s="141" t="s">
        <v>301</v>
      </c>
      <c r="T9" s="146">
        <v>35.6</v>
      </c>
      <c r="U9" s="141" t="s">
        <v>300</v>
      </c>
      <c r="V9" s="141">
        <v>0.3</v>
      </c>
      <c r="W9" s="141">
        <v>196.1</v>
      </c>
      <c r="X9" s="141">
        <v>2.2000000000000002</v>
      </c>
      <c r="Y9" s="141">
        <v>135</v>
      </c>
      <c r="Z9" s="141">
        <v>0.05</v>
      </c>
      <c r="AA9" s="141">
        <v>3.3</v>
      </c>
      <c r="AB9" s="141">
        <v>8.4</v>
      </c>
      <c r="AC9" s="141">
        <v>1190</v>
      </c>
      <c r="AD9" s="141">
        <v>3.4</v>
      </c>
      <c r="AE9" s="141">
        <v>1.9</v>
      </c>
      <c r="AF9" s="141">
        <v>0.9</v>
      </c>
      <c r="AG9" s="141">
        <v>4.8</v>
      </c>
      <c r="AH9" s="141">
        <v>28</v>
      </c>
      <c r="AI9" s="141">
        <v>0.05</v>
      </c>
      <c r="AJ9" s="141">
        <v>0.05</v>
      </c>
      <c r="AK9" s="141">
        <v>0.05</v>
      </c>
      <c r="AL9" s="141">
        <v>74</v>
      </c>
      <c r="AM9" s="141">
        <v>0.49</v>
      </c>
      <c r="AN9" s="141">
        <v>9.2999999999999999E-2</v>
      </c>
      <c r="AO9" s="141">
        <v>18</v>
      </c>
      <c r="AP9" s="141">
        <v>7</v>
      </c>
      <c r="AQ9" s="141">
        <v>0.68</v>
      </c>
      <c r="AR9" s="141">
        <v>277</v>
      </c>
      <c r="AS9" s="141">
        <v>0.14000000000000001</v>
      </c>
      <c r="AT9" s="141">
        <v>0.5</v>
      </c>
      <c r="AU9" s="141">
        <v>1.27</v>
      </c>
      <c r="AV9" s="141">
        <v>7.5999999999999998E-2</v>
      </c>
      <c r="AW9" s="141">
        <v>0.56999999999999995</v>
      </c>
      <c r="AX9" s="141">
        <v>0.1</v>
      </c>
      <c r="AY9" s="141">
        <v>7.0000000000000007E-2</v>
      </c>
      <c r="AZ9" s="141">
        <v>4.4000000000000004</v>
      </c>
      <c r="BA9" s="141">
        <v>0.2</v>
      </c>
      <c r="BB9" s="141" t="s">
        <v>289</v>
      </c>
      <c r="BC9" s="141">
        <v>6</v>
      </c>
      <c r="BD9" s="141">
        <v>0.25</v>
      </c>
      <c r="BE9" s="141">
        <v>0.1</v>
      </c>
    </row>
    <row r="10" spans="1:58" ht="25.85" x14ac:dyDescent="0.2">
      <c r="A10" s="141" t="s">
        <v>302</v>
      </c>
      <c r="B10" s="141" t="s">
        <v>280</v>
      </c>
      <c r="C10" s="141">
        <f t="shared" si="1"/>
        <v>26.5</v>
      </c>
      <c r="D10" s="141">
        <v>28.5</v>
      </c>
      <c r="E10" s="141">
        <f t="shared" si="0"/>
        <v>2</v>
      </c>
      <c r="F10" s="141" t="s">
        <v>281</v>
      </c>
      <c r="G10" s="144">
        <v>405489.4</v>
      </c>
      <c r="H10" s="141">
        <v>6920033.2000000002</v>
      </c>
      <c r="J10" s="145">
        <v>41533</v>
      </c>
      <c r="K10" s="141" t="s">
        <v>282</v>
      </c>
      <c r="L10" s="141" t="s">
        <v>283</v>
      </c>
      <c r="N10" s="141" t="s">
        <v>284</v>
      </c>
      <c r="O10" s="141" t="s">
        <v>301</v>
      </c>
      <c r="T10" s="146">
        <v>66.349999999999994</v>
      </c>
      <c r="U10" s="141" t="s">
        <v>302</v>
      </c>
      <c r="V10" s="141">
        <v>0.6</v>
      </c>
      <c r="W10" s="141">
        <v>361.7</v>
      </c>
      <c r="X10" s="141">
        <v>5.7</v>
      </c>
      <c r="Y10" s="141">
        <v>309</v>
      </c>
      <c r="Z10" s="141">
        <v>0.2</v>
      </c>
      <c r="AA10" s="141">
        <v>3.9</v>
      </c>
      <c r="AB10" s="141">
        <v>9.9</v>
      </c>
      <c r="AC10" s="141">
        <v>1791</v>
      </c>
      <c r="AD10" s="141">
        <v>4.93</v>
      </c>
      <c r="AE10" s="141">
        <v>1.9</v>
      </c>
      <c r="AF10" s="141">
        <v>0.8</v>
      </c>
      <c r="AG10" s="141">
        <v>6.1</v>
      </c>
      <c r="AH10" s="141">
        <v>26</v>
      </c>
      <c r="AI10" s="141">
        <v>0.2</v>
      </c>
      <c r="AJ10" s="141">
        <v>0.05</v>
      </c>
      <c r="AK10" s="141">
        <v>0.05</v>
      </c>
      <c r="AL10" s="141">
        <v>87</v>
      </c>
      <c r="AM10" s="141">
        <v>0.33</v>
      </c>
      <c r="AN10" s="141">
        <v>9.6000000000000002E-2</v>
      </c>
      <c r="AO10" s="141">
        <v>32</v>
      </c>
      <c r="AP10" s="141">
        <v>8</v>
      </c>
      <c r="AQ10" s="141">
        <v>0.8</v>
      </c>
      <c r="AR10" s="141">
        <v>346</v>
      </c>
      <c r="AS10" s="141">
        <v>0.16400000000000001</v>
      </c>
      <c r="AT10" s="141">
        <v>0.5</v>
      </c>
      <c r="AU10" s="141">
        <v>1.58</v>
      </c>
      <c r="AV10" s="141">
        <v>5.5E-2</v>
      </c>
      <c r="AW10" s="141">
        <v>0.8</v>
      </c>
      <c r="AX10" s="141">
        <v>0.1</v>
      </c>
      <c r="AY10" s="141">
        <v>0.37</v>
      </c>
      <c r="AZ10" s="141">
        <v>6.3</v>
      </c>
      <c r="BA10" s="141">
        <v>0.3</v>
      </c>
      <c r="BB10" s="141" t="s">
        <v>289</v>
      </c>
      <c r="BC10" s="141">
        <v>8</v>
      </c>
      <c r="BD10" s="141">
        <v>1.3</v>
      </c>
      <c r="BE10" s="141">
        <v>0.1</v>
      </c>
    </row>
    <row r="11" spans="1:58" ht="25.85" x14ac:dyDescent="0.2">
      <c r="A11" s="141" t="s">
        <v>303</v>
      </c>
      <c r="B11" s="141" t="s">
        <v>280</v>
      </c>
      <c r="C11" s="141">
        <f t="shared" si="1"/>
        <v>28.5</v>
      </c>
      <c r="D11" s="141">
        <v>30.5</v>
      </c>
      <c r="E11" s="141">
        <f t="shared" si="0"/>
        <v>2</v>
      </c>
      <c r="F11" s="141" t="s">
        <v>281</v>
      </c>
      <c r="G11" s="144">
        <v>405488.2</v>
      </c>
      <c r="H11" s="141">
        <v>6920031.5999999996</v>
      </c>
      <c r="J11" s="145">
        <v>41533</v>
      </c>
      <c r="K11" s="141" t="s">
        <v>282</v>
      </c>
      <c r="L11" s="141" t="s">
        <v>283</v>
      </c>
      <c r="N11" s="141" t="s">
        <v>284</v>
      </c>
      <c r="O11" s="141" t="s">
        <v>301</v>
      </c>
      <c r="T11" s="146"/>
      <c r="U11" s="141" t="s">
        <v>303</v>
      </c>
      <c r="V11" s="141">
        <v>0.5</v>
      </c>
      <c r="W11" s="141">
        <v>594.1</v>
      </c>
      <c r="X11" s="141">
        <v>7.7</v>
      </c>
      <c r="Y11" s="141">
        <v>352</v>
      </c>
      <c r="Z11" s="141">
        <v>0.3</v>
      </c>
      <c r="AA11" s="141">
        <v>3.9</v>
      </c>
      <c r="AB11" s="141">
        <v>13.2</v>
      </c>
      <c r="AC11" s="141">
        <v>1382</v>
      </c>
      <c r="AD11" s="141">
        <v>3.34</v>
      </c>
      <c r="AE11" s="141">
        <v>1.7</v>
      </c>
      <c r="AF11" s="141">
        <v>7</v>
      </c>
      <c r="AG11" s="141">
        <v>6.3</v>
      </c>
      <c r="AH11" s="141">
        <v>31</v>
      </c>
      <c r="AI11" s="141">
        <v>0.3</v>
      </c>
      <c r="AJ11" s="141">
        <v>0.05</v>
      </c>
      <c r="AK11" s="141">
        <v>0.2</v>
      </c>
      <c r="AL11" s="141">
        <v>77</v>
      </c>
      <c r="AM11" s="141">
        <v>0.37</v>
      </c>
      <c r="AN11" s="141">
        <v>0.106</v>
      </c>
      <c r="AO11" s="141">
        <v>21</v>
      </c>
      <c r="AP11" s="141">
        <v>6</v>
      </c>
      <c r="AQ11" s="141">
        <v>0.79</v>
      </c>
      <c r="AR11" s="141">
        <v>411</v>
      </c>
      <c r="AS11" s="141">
        <v>0.188</v>
      </c>
      <c r="AT11" s="141">
        <v>1</v>
      </c>
      <c r="AU11" s="141">
        <v>1.69</v>
      </c>
      <c r="AV11" s="141">
        <v>5.7000000000000002E-2</v>
      </c>
      <c r="AW11" s="141">
        <v>0.85</v>
      </c>
      <c r="AX11" s="141">
        <v>0.05</v>
      </c>
      <c r="AY11" s="141">
        <v>0.32</v>
      </c>
      <c r="AZ11" s="141">
        <v>6.4</v>
      </c>
      <c r="BA11" s="141">
        <v>0.3</v>
      </c>
      <c r="BB11" s="141" t="s">
        <v>289</v>
      </c>
      <c r="BC11" s="141">
        <v>7</v>
      </c>
      <c r="BD11" s="141">
        <v>0.25</v>
      </c>
      <c r="BE11" s="141">
        <v>0.1</v>
      </c>
    </row>
    <row r="12" spans="1:58" ht="25.85" x14ac:dyDescent="0.2">
      <c r="A12" s="141" t="s">
        <v>304</v>
      </c>
      <c r="B12" s="141" t="s">
        <v>280</v>
      </c>
      <c r="C12" s="141">
        <f t="shared" si="1"/>
        <v>30.5</v>
      </c>
      <c r="D12" s="141">
        <v>31.5</v>
      </c>
      <c r="E12" s="141">
        <f t="shared" si="0"/>
        <v>1</v>
      </c>
      <c r="F12" s="141" t="s">
        <v>281</v>
      </c>
      <c r="G12" s="144">
        <v>405487</v>
      </c>
      <c r="H12" s="141">
        <v>6920030</v>
      </c>
      <c r="J12" s="145">
        <v>41533</v>
      </c>
      <c r="K12" s="141" t="s">
        <v>282</v>
      </c>
      <c r="L12" s="141" t="s">
        <v>283</v>
      </c>
      <c r="N12" s="141" t="s">
        <v>284</v>
      </c>
      <c r="O12" s="141" t="s">
        <v>305</v>
      </c>
      <c r="T12" s="146">
        <v>1.75</v>
      </c>
      <c r="U12" s="141" t="s">
        <v>304</v>
      </c>
      <c r="V12" s="141">
        <v>0.4</v>
      </c>
      <c r="W12" s="141">
        <v>905.1</v>
      </c>
      <c r="X12" s="141">
        <v>9.6</v>
      </c>
      <c r="Y12" s="141">
        <v>180</v>
      </c>
      <c r="Z12" s="141">
        <v>0.2</v>
      </c>
      <c r="AA12" s="141">
        <v>4</v>
      </c>
      <c r="AB12" s="141">
        <v>9.9</v>
      </c>
      <c r="AC12" s="141">
        <v>1388</v>
      </c>
      <c r="AD12" s="141">
        <v>3.2</v>
      </c>
      <c r="AE12" s="141">
        <v>1.9</v>
      </c>
      <c r="AF12" s="141">
        <v>3.1</v>
      </c>
      <c r="AG12" s="141">
        <v>6.7</v>
      </c>
      <c r="AH12" s="141">
        <v>31</v>
      </c>
      <c r="AI12" s="141">
        <v>0.2</v>
      </c>
      <c r="AJ12" s="141">
        <v>0.1</v>
      </c>
      <c r="AK12" s="141">
        <v>0.2</v>
      </c>
      <c r="AL12" s="141">
        <v>83</v>
      </c>
      <c r="AM12" s="141">
        <v>0.44</v>
      </c>
      <c r="AN12" s="141">
        <v>0.11600000000000001</v>
      </c>
      <c r="AO12" s="141">
        <v>20</v>
      </c>
      <c r="AP12" s="141">
        <v>6</v>
      </c>
      <c r="AQ12" s="141">
        <v>0.83</v>
      </c>
      <c r="AR12" s="141">
        <v>430</v>
      </c>
      <c r="AS12" s="141">
        <v>0.17699999999999999</v>
      </c>
      <c r="AT12" s="141">
        <v>1</v>
      </c>
      <c r="AU12" s="141">
        <v>1.82</v>
      </c>
      <c r="AV12" s="141">
        <v>3.5000000000000003E-2</v>
      </c>
      <c r="AW12" s="141">
        <v>0.9</v>
      </c>
      <c r="AX12" s="141">
        <v>0.05</v>
      </c>
      <c r="AY12" s="141">
        <v>1.26</v>
      </c>
      <c r="AZ12" s="141">
        <v>6.8</v>
      </c>
      <c r="BA12" s="141">
        <v>0.3</v>
      </c>
      <c r="BB12" s="141" t="s">
        <v>289</v>
      </c>
      <c r="BC12" s="141">
        <v>8</v>
      </c>
      <c r="BD12" s="141">
        <v>0.25</v>
      </c>
      <c r="BE12" s="141">
        <v>0.1</v>
      </c>
    </row>
    <row r="13" spans="1:58" ht="25.85" x14ac:dyDescent="0.2">
      <c r="A13" s="141" t="s">
        <v>306</v>
      </c>
      <c r="B13" s="141" t="s">
        <v>280</v>
      </c>
      <c r="C13" s="141">
        <v>32</v>
      </c>
      <c r="D13" s="141">
        <v>33.5</v>
      </c>
      <c r="E13" s="141">
        <f t="shared" si="0"/>
        <v>1.5</v>
      </c>
      <c r="F13" s="141" t="s">
        <v>281</v>
      </c>
      <c r="G13" s="144">
        <v>405485.8</v>
      </c>
      <c r="H13" s="141">
        <v>6920028.4000000004</v>
      </c>
      <c r="J13" s="145">
        <v>41533</v>
      </c>
      <c r="K13" s="141" t="s">
        <v>282</v>
      </c>
      <c r="L13" s="141" t="s">
        <v>283</v>
      </c>
      <c r="N13" s="141" t="s">
        <v>284</v>
      </c>
      <c r="O13" s="141" t="s">
        <v>305</v>
      </c>
      <c r="S13" s="141" t="s">
        <v>307</v>
      </c>
      <c r="T13" s="146">
        <v>3.15</v>
      </c>
      <c r="U13" s="141" t="s">
        <v>306</v>
      </c>
      <c r="V13" s="141">
        <v>0.4</v>
      </c>
      <c r="W13" s="141">
        <v>478.7</v>
      </c>
      <c r="X13" s="141">
        <v>24.4</v>
      </c>
      <c r="Y13" s="141">
        <v>245</v>
      </c>
      <c r="Z13" s="141">
        <v>0.2</v>
      </c>
      <c r="AA13" s="141">
        <v>3.8</v>
      </c>
      <c r="AB13" s="141">
        <v>12.4</v>
      </c>
      <c r="AC13" s="141">
        <v>1586</v>
      </c>
      <c r="AD13" s="141">
        <v>3.23</v>
      </c>
      <c r="AE13" s="141">
        <v>2.1</v>
      </c>
      <c r="AF13" s="141">
        <v>3.8</v>
      </c>
      <c r="AG13" s="141">
        <v>6.5</v>
      </c>
      <c r="AH13" s="141">
        <v>38</v>
      </c>
      <c r="AI13" s="141">
        <v>0.3</v>
      </c>
      <c r="AJ13" s="141">
        <v>0.05</v>
      </c>
      <c r="AK13" s="141">
        <v>0.1</v>
      </c>
      <c r="AL13" s="141">
        <v>61</v>
      </c>
      <c r="AM13" s="141">
        <v>0.43</v>
      </c>
      <c r="AN13" s="141">
        <v>8.8999999999999996E-2</v>
      </c>
      <c r="AO13" s="141">
        <v>17</v>
      </c>
      <c r="AP13" s="141">
        <v>5</v>
      </c>
      <c r="AQ13" s="141">
        <v>0.66</v>
      </c>
      <c r="AR13" s="141">
        <v>453</v>
      </c>
      <c r="AS13" s="141">
        <v>0.106</v>
      </c>
      <c r="AT13" s="141">
        <v>2</v>
      </c>
      <c r="AU13" s="141">
        <v>1.8</v>
      </c>
      <c r="AV13" s="141">
        <v>2.1999999999999999E-2</v>
      </c>
      <c r="AW13" s="141">
        <v>0.68</v>
      </c>
      <c r="AX13" s="141">
        <v>0.05</v>
      </c>
      <c r="AY13" s="141">
        <v>0.61</v>
      </c>
      <c r="AZ13" s="141">
        <v>6.3</v>
      </c>
      <c r="BA13" s="141">
        <v>0.3</v>
      </c>
      <c r="BB13" s="141" t="s">
        <v>289</v>
      </c>
      <c r="BC13" s="141">
        <v>8</v>
      </c>
      <c r="BD13" s="141">
        <v>0.5</v>
      </c>
      <c r="BE13" s="141">
        <v>0.1</v>
      </c>
    </row>
    <row r="14" spans="1:58" ht="25.85" x14ac:dyDescent="0.2">
      <c r="A14" s="141" t="s">
        <v>308</v>
      </c>
      <c r="B14" s="141" t="s">
        <v>280</v>
      </c>
      <c r="C14" s="141">
        <f t="shared" si="1"/>
        <v>33.5</v>
      </c>
      <c r="D14" s="141">
        <v>34</v>
      </c>
      <c r="E14" s="141">
        <f t="shared" si="0"/>
        <v>0.5</v>
      </c>
      <c r="F14" s="141" t="s">
        <v>281</v>
      </c>
      <c r="G14" s="144">
        <v>405484.6</v>
      </c>
      <c r="H14" s="141">
        <v>6920026.7999999998</v>
      </c>
      <c r="J14" s="145">
        <v>41533</v>
      </c>
      <c r="K14" s="141" t="s">
        <v>282</v>
      </c>
      <c r="L14" s="141" t="s">
        <v>283</v>
      </c>
      <c r="N14" s="141" t="s">
        <v>284</v>
      </c>
      <c r="O14" s="141" t="s">
        <v>309</v>
      </c>
      <c r="T14" s="146">
        <v>5.82</v>
      </c>
      <c r="U14" s="141" t="s">
        <v>308</v>
      </c>
      <c r="V14" s="141">
        <v>0.2</v>
      </c>
      <c r="W14" s="141">
        <v>274.5</v>
      </c>
      <c r="X14" s="141">
        <v>2.2000000000000002</v>
      </c>
      <c r="Y14" s="141">
        <v>243</v>
      </c>
      <c r="Z14" s="141">
        <v>0.1</v>
      </c>
      <c r="AA14" s="141">
        <v>2.8</v>
      </c>
      <c r="AB14" s="141">
        <v>8.1999999999999993</v>
      </c>
      <c r="AC14" s="141">
        <v>1325</v>
      </c>
      <c r="AD14" s="141">
        <v>2.77</v>
      </c>
      <c r="AE14" s="141">
        <v>1.8</v>
      </c>
      <c r="AF14" s="141">
        <v>3.3</v>
      </c>
      <c r="AG14" s="141">
        <v>7.4</v>
      </c>
      <c r="AH14" s="141">
        <v>34</v>
      </c>
      <c r="AI14" s="141">
        <v>0.2</v>
      </c>
      <c r="AJ14" s="141">
        <v>0.05</v>
      </c>
      <c r="AK14" s="141">
        <v>0.05</v>
      </c>
      <c r="AL14" s="141">
        <v>71</v>
      </c>
      <c r="AM14" s="141">
        <v>0.61</v>
      </c>
      <c r="AN14" s="141">
        <v>0.111</v>
      </c>
      <c r="AO14" s="141">
        <v>22</v>
      </c>
      <c r="AP14" s="141">
        <v>6</v>
      </c>
      <c r="AQ14" s="141">
        <v>0.71</v>
      </c>
      <c r="AR14" s="141">
        <v>251</v>
      </c>
      <c r="AS14" s="141">
        <v>0.158</v>
      </c>
      <c r="AT14" s="141">
        <v>0.5</v>
      </c>
      <c r="AU14" s="141">
        <v>1.37</v>
      </c>
      <c r="AV14" s="141">
        <v>9.2999999999999999E-2</v>
      </c>
      <c r="AW14" s="141">
        <v>0.65</v>
      </c>
      <c r="AX14" s="141">
        <v>0.05</v>
      </c>
      <c r="AY14" s="141">
        <v>0.04</v>
      </c>
      <c r="AZ14" s="141">
        <v>4.8</v>
      </c>
      <c r="BA14" s="141">
        <v>0.2</v>
      </c>
      <c r="BB14" s="141" t="s">
        <v>289</v>
      </c>
      <c r="BC14" s="141">
        <v>6</v>
      </c>
      <c r="BD14" s="141">
        <v>0.6</v>
      </c>
      <c r="BE14" s="141">
        <v>0.1</v>
      </c>
    </row>
    <row r="15" spans="1:58" ht="25.85" x14ac:dyDescent="0.2">
      <c r="A15" s="141" t="s">
        <v>310</v>
      </c>
      <c r="B15" s="141" t="s">
        <v>280</v>
      </c>
      <c r="C15" s="141">
        <f t="shared" si="1"/>
        <v>34</v>
      </c>
      <c r="D15" s="141">
        <v>35</v>
      </c>
      <c r="E15" s="141">
        <f t="shared" si="0"/>
        <v>1</v>
      </c>
      <c r="F15" s="141" t="s">
        <v>281</v>
      </c>
      <c r="G15" s="144">
        <v>405483.4</v>
      </c>
      <c r="H15" s="141">
        <v>6920025.2000000002</v>
      </c>
      <c r="J15" s="145">
        <v>41533</v>
      </c>
      <c r="K15" s="141" t="s">
        <v>282</v>
      </c>
      <c r="L15" s="141" t="s">
        <v>283</v>
      </c>
      <c r="N15" s="141" t="s">
        <v>284</v>
      </c>
      <c r="O15" s="141" t="s">
        <v>311</v>
      </c>
      <c r="T15" s="146">
        <v>8.5400000000000009</v>
      </c>
      <c r="U15" s="141" t="s">
        <v>310</v>
      </c>
      <c r="V15" s="141">
        <v>0.2</v>
      </c>
      <c r="W15" s="141">
        <v>65.3</v>
      </c>
      <c r="X15" s="141">
        <v>1.9</v>
      </c>
      <c r="Y15" s="141">
        <v>124</v>
      </c>
      <c r="Z15" s="141">
        <v>0.05</v>
      </c>
      <c r="AA15" s="141">
        <v>2.9</v>
      </c>
      <c r="AB15" s="141">
        <v>6.3</v>
      </c>
      <c r="AC15" s="141">
        <v>766</v>
      </c>
      <c r="AD15" s="141">
        <v>2.88</v>
      </c>
      <c r="AE15" s="141">
        <v>1</v>
      </c>
      <c r="AF15" s="141">
        <v>0.25</v>
      </c>
      <c r="AG15" s="141">
        <v>6.6</v>
      </c>
      <c r="AH15" s="141">
        <v>39</v>
      </c>
      <c r="AI15" s="141">
        <v>0.2</v>
      </c>
      <c r="AJ15" s="141">
        <v>0.05</v>
      </c>
      <c r="AK15" s="141">
        <v>0.05</v>
      </c>
      <c r="AL15" s="141">
        <v>65</v>
      </c>
      <c r="AM15" s="141">
        <v>0.59</v>
      </c>
      <c r="AN15" s="141">
        <v>0.129</v>
      </c>
      <c r="AO15" s="141">
        <v>28</v>
      </c>
      <c r="AP15" s="141">
        <v>5</v>
      </c>
      <c r="AQ15" s="141">
        <v>0.67</v>
      </c>
      <c r="AR15" s="141">
        <v>299</v>
      </c>
      <c r="AS15" s="141">
        <v>0.185</v>
      </c>
      <c r="AT15" s="141">
        <v>0.5</v>
      </c>
      <c r="AU15" s="141">
        <v>1.39</v>
      </c>
      <c r="AV15" s="141">
        <v>0.1</v>
      </c>
      <c r="AW15" s="141">
        <v>0.64</v>
      </c>
      <c r="AX15" s="141">
        <v>0.05</v>
      </c>
      <c r="AY15" s="141">
        <v>0.12</v>
      </c>
      <c r="AZ15" s="141">
        <v>3.9</v>
      </c>
      <c r="BA15" s="141">
        <v>0.2</v>
      </c>
      <c r="BB15" s="141" t="s">
        <v>289</v>
      </c>
      <c r="BC15" s="141">
        <v>7</v>
      </c>
      <c r="BD15" s="141">
        <v>0.25</v>
      </c>
      <c r="BE15" s="141">
        <v>0.1</v>
      </c>
    </row>
    <row r="16" spans="1:58" ht="25.85" x14ac:dyDescent="0.2">
      <c r="A16" s="141" t="s">
        <v>312</v>
      </c>
      <c r="B16" s="141" t="s">
        <v>280</v>
      </c>
      <c r="C16" s="141">
        <f t="shared" si="1"/>
        <v>35</v>
      </c>
      <c r="D16" s="141">
        <v>36</v>
      </c>
      <c r="E16" s="141">
        <f t="shared" si="0"/>
        <v>1</v>
      </c>
      <c r="F16" s="141" t="s">
        <v>281</v>
      </c>
      <c r="G16" s="144">
        <v>405482.2</v>
      </c>
      <c r="H16" s="141">
        <v>6920023.5999999996</v>
      </c>
      <c r="J16" s="145">
        <v>41533</v>
      </c>
      <c r="K16" s="141" t="s">
        <v>282</v>
      </c>
      <c r="L16" s="141" t="s">
        <v>283</v>
      </c>
      <c r="N16" s="141" t="s">
        <v>284</v>
      </c>
      <c r="O16" s="141" t="s">
        <v>313</v>
      </c>
      <c r="P16" s="141" t="s">
        <v>286</v>
      </c>
      <c r="T16" s="146">
        <v>6.6199999999999992</v>
      </c>
      <c r="U16" s="141" t="s">
        <v>312</v>
      </c>
      <c r="V16" s="141">
        <v>0.3</v>
      </c>
      <c r="W16" s="141">
        <v>26.6</v>
      </c>
      <c r="X16" s="141">
        <v>2.2000000000000002</v>
      </c>
      <c r="Y16" s="141">
        <v>51</v>
      </c>
      <c r="Z16" s="141">
        <v>0.05</v>
      </c>
      <c r="AA16" s="141">
        <v>1.9</v>
      </c>
      <c r="AB16" s="141">
        <v>4.5999999999999996</v>
      </c>
      <c r="AC16" s="141">
        <v>510</v>
      </c>
      <c r="AD16" s="141">
        <v>2.14</v>
      </c>
      <c r="AE16" s="141">
        <v>1</v>
      </c>
      <c r="AF16" s="141">
        <v>0.6</v>
      </c>
      <c r="AG16" s="141">
        <v>5.6</v>
      </c>
      <c r="AH16" s="141">
        <v>30</v>
      </c>
      <c r="AI16" s="141">
        <v>0.1</v>
      </c>
      <c r="AJ16" s="141">
        <v>0.05</v>
      </c>
      <c r="AK16" s="141">
        <v>0.05</v>
      </c>
      <c r="AL16" s="141">
        <v>52</v>
      </c>
      <c r="AM16" s="141">
        <v>0.63</v>
      </c>
      <c r="AN16" s="141">
        <v>9.6000000000000002E-2</v>
      </c>
      <c r="AO16" s="141">
        <v>16</v>
      </c>
      <c r="AP16" s="141">
        <v>5</v>
      </c>
      <c r="AQ16" s="141">
        <v>0.56999999999999995</v>
      </c>
      <c r="AR16" s="141">
        <v>160</v>
      </c>
      <c r="AS16" s="141">
        <v>0.114</v>
      </c>
      <c r="AT16" s="141">
        <v>0.5</v>
      </c>
      <c r="AU16" s="141">
        <v>1.01</v>
      </c>
      <c r="AV16" s="141">
        <v>0.11</v>
      </c>
      <c r="AW16" s="141">
        <v>0.5</v>
      </c>
      <c r="AX16" s="141">
        <v>0.05</v>
      </c>
      <c r="AY16" s="141">
        <v>0.03</v>
      </c>
      <c r="AZ16" s="141">
        <v>4</v>
      </c>
      <c r="BA16" s="141">
        <v>0.1</v>
      </c>
      <c r="BB16" s="141" t="s">
        <v>289</v>
      </c>
      <c r="BC16" s="141">
        <v>5</v>
      </c>
      <c r="BD16" s="141">
        <v>0.25</v>
      </c>
      <c r="BE16" s="141">
        <v>0.1</v>
      </c>
    </row>
    <row r="17" spans="1:58" ht="25.85" x14ac:dyDescent="0.2">
      <c r="A17" s="141" t="s">
        <v>314</v>
      </c>
      <c r="B17" s="141" t="s">
        <v>280</v>
      </c>
      <c r="C17" s="141">
        <f t="shared" si="1"/>
        <v>36</v>
      </c>
      <c r="D17" s="141">
        <v>37.5</v>
      </c>
      <c r="E17" s="141">
        <f t="shared" si="0"/>
        <v>1.5</v>
      </c>
      <c r="F17" s="141" t="s">
        <v>281</v>
      </c>
      <c r="G17" s="144">
        <v>405481</v>
      </c>
      <c r="H17" s="141">
        <v>6920022</v>
      </c>
      <c r="J17" s="145">
        <v>41533</v>
      </c>
      <c r="K17" s="141" t="s">
        <v>282</v>
      </c>
      <c r="L17" s="141" t="s">
        <v>283</v>
      </c>
      <c r="N17" s="141" t="s">
        <v>284</v>
      </c>
      <c r="O17" s="141" t="s">
        <v>315</v>
      </c>
      <c r="P17" s="141" t="s">
        <v>316</v>
      </c>
      <c r="T17" s="146">
        <v>3.7833333333333337</v>
      </c>
      <c r="U17" s="141" t="s">
        <v>314</v>
      </c>
      <c r="V17" s="141">
        <v>0.2</v>
      </c>
      <c r="W17" s="141">
        <v>124.7</v>
      </c>
      <c r="X17" s="141">
        <v>3</v>
      </c>
      <c r="Y17" s="141">
        <v>129</v>
      </c>
      <c r="Z17" s="141">
        <v>0.05</v>
      </c>
      <c r="AA17" s="141">
        <v>2.5</v>
      </c>
      <c r="AB17" s="141">
        <v>5.5</v>
      </c>
      <c r="AC17" s="141">
        <v>911</v>
      </c>
      <c r="AD17" s="141">
        <v>2.21</v>
      </c>
      <c r="AE17" s="141">
        <v>1.5</v>
      </c>
      <c r="AF17" s="141">
        <v>1.2</v>
      </c>
      <c r="AG17" s="141">
        <v>5.0999999999999996</v>
      </c>
      <c r="AH17" s="141">
        <v>29</v>
      </c>
      <c r="AI17" s="141">
        <v>0.2</v>
      </c>
      <c r="AJ17" s="141">
        <v>0.05</v>
      </c>
      <c r="AK17" s="141">
        <v>0.05</v>
      </c>
      <c r="AL17" s="141">
        <v>52</v>
      </c>
      <c r="AM17" s="141">
        <v>0.5</v>
      </c>
      <c r="AN17" s="141">
        <v>0.08</v>
      </c>
      <c r="AO17" s="141">
        <v>14</v>
      </c>
      <c r="AP17" s="141">
        <v>7</v>
      </c>
      <c r="AQ17" s="141">
        <v>0.52</v>
      </c>
      <c r="AR17" s="141">
        <v>193</v>
      </c>
      <c r="AS17" s="141">
        <v>0.129</v>
      </c>
      <c r="AT17" s="141">
        <v>0.5</v>
      </c>
      <c r="AU17" s="141">
        <v>1.01</v>
      </c>
      <c r="AV17" s="141">
        <v>0.11</v>
      </c>
      <c r="AW17" s="141">
        <v>0.52</v>
      </c>
      <c r="AX17" s="141">
        <v>0.05</v>
      </c>
      <c r="AY17" s="141">
        <v>5.0000000000000001E-3</v>
      </c>
      <c r="AZ17" s="141">
        <v>3.7</v>
      </c>
      <c r="BA17" s="141">
        <v>0.1</v>
      </c>
      <c r="BB17" s="141" t="s">
        <v>289</v>
      </c>
      <c r="BC17" s="141">
        <v>4</v>
      </c>
      <c r="BD17" s="141">
        <v>0.25</v>
      </c>
      <c r="BE17" s="141">
        <v>0.1</v>
      </c>
    </row>
    <row r="18" spans="1:58" ht="25.85" x14ac:dyDescent="0.2">
      <c r="A18" s="141" t="s">
        <v>317</v>
      </c>
      <c r="B18" s="141" t="s">
        <v>280</v>
      </c>
      <c r="C18" s="141">
        <f t="shared" si="1"/>
        <v>37.5</v>
      </c>
      <c r="D18" s="141">
        <v>38.5</v>
      </c>
      <c r="E18" s="141">
        <f t="shared" si="0"/>
        <v>1</v>
      </c>
      <c r="F18" s="141" t="s">
        <v>281</v>
      </c>
      <c r="G18" s="144">
        <v>405479.8</v>
      </c>
      <c r="H18" s="141">
        <v>6920020.4000000004</v>
      </c>
      <c r="J18" s="145">
        <v>41533</v>
      </c>
      <c r="K18" s="141" t="s">
        <v>282</v>
      </c>
      <c r="L18" s="141" t="s">
        <v>283</v>
      </c>
      <c r="N18" s="141" t="s">
        <v>284</v>
      </c>
      <c r="O18" s="141" t="s">
        <v>318</v>
      </c>
      <c r="P18" s="141" t="s">
        <v>316</v>
      </c>
      <c r="T18" s="146">
        <v>4.8833333333333337</v>
      </c>
      <c r="U18" s="141" t="s">
        <v>317</v>
      </c>
      <c r="V18" s="141">
        <v>0.3</v>
      </c>
      <c r="W18" s="141">
        <v>258.89999999999998</v>
      </c>
      <c r="X18" s="141">
        <v>2.5</v>
      </c>
      <c r="Y18" s="141">
        <v>98</v>
      </c>
      <c r="Z18" s="141">
        <v>0.1</v>
      </c>
      <c r="AA18" s="141">
        <v>2.7</v>
      </c>
      <c r="AB18" s="141">
        <v>7.1</v>
      </c>
      <c r="AC18" s="141">
        <v>606</v>
      </c>
      <c r="AD18" s="141">
        <v>2.81</v>
      </c>
      <c r="AE18" s="141">
        <v>1.7</v>
      </c>
      <c r="AF18" s="141">
        <v>0.8</v>
      </c>
      <c r="AG18" s="141">
        <v>6.5</v>
      </c>
      <c r="AH18" s="141">
        <v>28</v>
      </c>
      <c r="AI18" s="141">
        <v>0.1</v>
      </c>
      <c r="AJ18" s="141">
        <v>0.05</v>
      </c>
      <c r="AK18" s="141">
        <v>0.05</v>
      </c>
      <c r="AL18" s="141">
        <v>65</v>
      </c>
      <c r="AM18" s="141">
        <v>0.4</v>
      </c>
      <c r="AN18" s="141">
        <v>0.10199999999999999</v>
      </c>
      <c r="AO18" s="141">
        <v>20</v>
      </c>
      <c r="AP18" s="141">
        <v>5</v>
      </c>
      <c r="AQ18" s="141">
        <v>0.71</v>
      </c>
      <c r="AR18" s="141">
        <v>276</v>
      </c>
      <c r="AS18" s="141">
        <v>0.161</v>
      </c>
      <c r="AT18" s="141">
        <v>0.5</v>
      </c>
      <c r="AU18" s="141">
        <v>1.18</v>
      </c>
      <c r="AV18" s="141">
        <v>8.7999999999999995E-2</v>
      </c>
      <c r="AW18" s="141">
        <v>0.79</v>
      </c>
      <c r="AX18" s="141">
        <v>0.05</v>
      </c>
      <c r="AY18" s="141">
        <v>0.03</v>
      </c>
      <c r="AZ18" s="141">
        <v>4.8</v>
      </c>
      <c r="BA18" s="141">
        <v>0.2</v>
      </c>
      <c r="BB18" s="141" t="s">
        <v>289</v>
      </c>
      <c r="BC18" s="141">
        <v>6</v>
      </c>
      <c r="BD18" s="141">
        <v>0.25</v>
      </c>
      <c r="BE18" s="141">
        <v>0.1</v>
      </c>
    </row>
    <row r="19" spans="1:58" ht="25.85" x14ac:dyDescent="0.2">
      <c r="A19" s="141" t="s">
        <v>319</v>
      </c>
      <c r="B19" s="141" t="s">
        <v>280</v>
      </c>
      <c r="C19" s="141">
        <f t="shared" si="1"/>
        <v>38.5</v>
      </c>
      <c r="D19" s="141">
        <v>40.5</v>
      </c>
      <c r="E19" s="141">
        <f t="shared" si="0"/>
        <v>2</v>
      </c>
      <c r="F19" s="141" t="s">
        <v>281</v>
      </c>
      <c r="G19" s="144">
        <v>405478.6</v>
      </c>
      <c r="H19" s="141">
        <v>6920018.7999999998</v>
      </c>
      <c r="J19" s="145">
        <v>41533</v>
      </c>
      <c r="K19" s="141" t="s">
        <v>282</v>
      </c>
      <c r="L19" s="141" t="s">
        <v>283</v>
      </c>
      <c r="N19" s="141" t="s">
        <v>284</v>
      </c>
      <c r="O19" s="141" t="s">
        <v>320</v>
      </c>
      <c r="T19" s="146">
        <v>10.02</v>
      </c>
      <c r="U19" s="141" t="s">
        <v>319</v>
      </c>
      <c r="V19" s="141">
        <v>0.4</v>
      </c>
      <c r="W19" s="141">
        <v>336.6</v>
      </c>
      <c r="X19" s="141">
        <v>4.4000000000000004</v>
      </c>
      <c r="Y19" s="141">
        <v>121</v>
      </c>
      <c r="Z19" s="141">
        <v>0.1</v>
      </c>
      <c r="AA19" s="141">
        <v>3.1</v>
      </c>
      <c r="AB19" s="141">
        <v>6.6</v>
      </c>
      <c r="AC19" s="141">
        <v>868</v>
      </c>
      <c r="AD19" s="141">
        <v>2.78</v>
      </c>
      <c r="AE19" s="141">
        <v>2.1</v>
      </c>
      <c r="AF19" s="141">
        <v>0.7</v>
      </c>
      <c r="AG19" s="141">
        <v>6</v>
      </c>
      <c r="AH19" s="141">
        <v>32</v>
      </c>
      <c r="AI19" s="141">
        <v>0.2</v>
      </c>
      <c r="AJ19" s="141">
        <v>0.05</v>
      </c>
      <c r="AK19" s="141">
        <v>0.1</v>
      </c>
      <c r="AL19" s="141">
        <v>67</v>
      </c>
      <c r="AM19" s="141">
        <v>0.49</v>
      </c>
      <c r="AN19" s="141">
        <v>0.1</v>
      </c>
      <c r="AO19" s="141">
        <v>22</v>
      </c>
      <c r="AP19" s="141">
        <v>6</v>
      </c>
      <c r="AQ19" s="141">
        <v>0.67</v>
      </c>
      <c r="AR19" s="141">
        <v>232</v>
      </c>
      <c r="AS19" s="141">
        <v>0.16</v>
      </c>
      <c r="AT19" s="141">
        <v>0.5</v>
      </c>
      <c r="AU19" s="141">
        <v>1.34</v>
      </c>
      <c r="AV19" s="141">
        <v>0.08</v>
      </c>
      <c r="AW19" s="141">
        <v>0.63</v>
      </c>
      <c r="AX19" s="141">
        <v>0.05</v>
      </c>
      <c r="AY19" s="141">
        <v>0.02</v>
      </c>
      <c r="AZ19" s="141">
        <v>4.5999999999999996</v>
      </c>
      <c r="BA19" s="141">
        <v>0.2</v>
      </c>
      <c r="BB19" s="141" t="s">
        <v>289</v>
      </c>
      <c r="BC19" s="141">
        <v>6</v>
      </c>
      <c r="BD19" s="141">
        <v>0.25</v>
      </c>
      <c r="BE19" s="141">
        <v>0.1</v>
      </c>
    </row>
    <row r="20" spans="1:58" ht="25.85" x14ac:dyDescent="0.2">
      <c r="A20" s="141" t="s">
        <v>321</v>
      </c>
      <c r="B20" s="141" t="s">
        <v>280</v>
      </c>
      <c r="C20" s="141">
        <v>42.5</v>
      </c>
      <c r="D20" s="141">
        <v>44</v>
      </c>
      <c r="E20" s="141">
        <f t="shared" si="0"/>
        <v>1.5</v>
      </c>
      <c r="F20" s="141" t="s">
        <v>281</v>
      </c>
      <c r="G20" s="144">
        <v>405477.4</v>
      </c>
      <c r="H20" s="141">
        <v>6920017.2000000002</v>
      </c>
      <c r="J20" s="145">
        <v>41533</v>
      </c>
      <c r="K20" s="141" t="s">
        <v>282</v>
      </c>
      <c r="L20" s="141" t="s">
        <v>283</v>
      </c>
      <c r="N20" s="141" t="s">
        <v>284</v>
      </c>
      <c r="O20" s="141" t="s">
        <v>322</v>
      </c>
      <c r="T20" s="146">
        <v>6.1599999999999993</v>
      </c>
      <c r="U20" s="141" t="s">
        <v>321</v>
      </c>
      <c r="V20" s="141">
        <v>0.4</v>
      </c>
      <c r="W20" s="141">
        <v>167.9</v>
      </c>
      <c r="X20" s="141">
        <v>4.8</v>
      </c>
      <c r="Y20" s="141">
        <v>192</v>
      </c>
      <c r="Z20" s="141">
        <v>0.05</v>
      </c>
      <c r="AA20" s="141">
        <v>3.8</v>
      </c>
      <c r="AB20" s="141">
        <v>6.8</v>
      </c>
      <c r="AC20" s="141">
        <v>1224</v>
      </c>
      <c r="AD20" s="141">
        <v>2.73</v>
      </c>
      <c r="AE20" s="141">
        <v>2.2999999999999998</v>
      </c>
      <c r="AF20" s="141">
        <v>1.9</v>
      </c>
      <c r="AG20" s="141">
        <v>6.6</v>
      </c>
      <c r="AH20" s="141">
        <v>33</v>
      </c>
      <c r="AI20" s="141">
        <v>0.2</v>
      </c>
      <c r="AJ20" s="141">
        <v>0.05</v>
      </c>
      <c r="AK20" s="141">
        <v>0.05</v>
      </c>
      <c r="AL20" s="141">
        <v>65</v>
      </c>
      <c r="AM20" s="141">
        <v>0.49</v>
      </c>
      <c r="AN20" s="141">
        <v>9.2999999999999999E-2</v>
      </c>
      <c r="AO20" s="141">
        <v>22</v>
      </c>
      <c r="AP20" s="141">
        <v>7</v>
      </c>
      <c r="AQ20" s="141">
        <v>0.69</v>
      </c>
      <c r="AR20" s="141">
        <v>257</v>
      </c>
      <c r="AS20" s="141">
        <v>0.16500000000000001</v>
      </c>
      <c r="AT20" s="141">
        <v>0.5</v>
      </c>
      <c r="AU20" s="141">
        <v>1.44</v>
      </c>
      <c r="AV20" s="141">
        <v>8.5000000000000006E-2</v>
      </c>
      <c r="AW20" s="141">
        <v>0.66</v>
      </c>
      <c r="AX20" s="141">
        <v>0.05</v>
      </c>
      <c r="AY20" s="141">
        <v>0.02</v>
      </c>
      <c r="AZ20" s="141">
        <v>4.5999999999999996</v>
      </c>
      <c r="BA20" s="141">
        <v>0.2</v>
      </c>
      <c r="BB20" s="141" t="s">
        <v>289</v>
      </c>
      <c r="BC20" s="141">
        <v>6</v>
      </c>
      <c r="BD20" s="141">
        <v>0.25</v>
      </c>
      <c r="BE20" s="141">
        <v>0.1</v>
      </c>
    </row>
    <row r="21" spans="1:58" ht="25.85" x14ac:dyDescent="0.2">
      <c r="A21" s="141" t="s">
        <v>323</v>
      </c>
      <c r="B21" s="141" t="s">
        <v>280</v>
      </c>
      <c r="C21" s="141">
        <f t="shared" si="1"/>
        <v>44</v>
      </c>
      <c r="D21" s="141">
        <v>45.5</v>
      </c>
      <c r="E21" s="141">
        <f t="shared" si="0"/>
        <v>1.5</v>
      </c>
      <c r="F21" s="141" t="s">
        <v>281</v>
      </c>
      <c r="G21" s="144">
        <v>405476.2</v>
      </c>
      <c r="H21" s="141">
        <v>6920015.5999999996</v>
      </c>
      <c r="J21" s="145">
        <v>41533</v>
      </c>
      <c r="K21" s="141" t="s">
        <v>282</v>
      </c>
      <c r="L21" s="141" t="s">
        <v>283</v>
      </c>
      <c r="N21" s="141" t="s">
        <v>284</v>
      </c>
      <c r="O21" s="141" t="s">
        <v>322</v>
      </c>
      <c r="T21" s="146">
        <v>7.1333333333333337</v>
      </c>
      <c r="U21" s="141" t="s">
        <v>323</v>
      </c>
      <c r="V21" s="141">
        <v>1.6</v>
      </c>
      <c r="W21" s="141">
        <v>185.9</v>
      </c>
      <c r="X21" s="141">
        <v>4.0999999999999996</v>
      </c>
      <c r="Y21" s="141">
        <v>190</v>
      </c>
      <c r="Z21" s="141">
        <v>0.05</v>
      </c>
      <c r="AA21" s="141">
        <v>4.0999999999999996</v>
      </c>
      <c r="AB21" s="141">
        <v>9.6999999999999993</v>
      </c>
      <c r="AC21" s="141">
        <v>1415</v>
      </c>
      <c r="AD21" s="141">
        <v>3.08</v>
      </c>
      <c r="AE21" s="141">
        <v>2.2999999999999998</v>
      </c>
      <c r="AF21" s="141">
        <v>2.1</v>
      </c>
      <c r="AG21" s="141">
        <v>6.1</v>
      </c>
      <c r="AH21" s="141">
        <v>34</v>
      </c>
      <c r="AI21" s="141">
        <v>0.4</v>
      </c>
      <c r="AJ21" s="141">
        <v>0.05</v>
      </c>
      <c r="AK21" s="141">
        <v>0.1</v>
      </c>
      <c r="AL21" s="141">
        <v>80</v>
      </c>
      <c r="AM21" s="141">
        <v>0.55000000000000004</v>
      </c>
      <c r="AN21" s="141">
        <v>0.111</v>
      </c>
      <c r="AO21" s="141">
        <v>19</v>
      </c>
      <c r="AP21" s="141">
        <v>9</v>
      </c>
      <c r="AQ21" s="141">
        <v>0.92</v>
      </c>
      <c r="AR21" s="141">
        <v>369</v>
      </c>
      <c r="AS21" s="141">
        <v>0.20599999999999999</v>
      </c>
      <c r="AT21" s="141">
        <v>0.5</v>
      </c>
      <c r="AU21" s="141">
        <v>1.72</v>
      </c>
      <c r="AV21" s="141">
        <v>6.7000000000000004E-2</v>
      </c>
      <c r="AW21" s="141">
        <v>0.81</v>
      </c>
      <c r="AX21" s="141">
        <v>0.05</v>
      </c>
      <c r="AY21" s="141">
        <v>0.02</v>
      </c>
      <c r="AZ21" s="141">
        <v>5.7</v>
      </c>
      <c r="BA21" s="141">
        <v>0.3</v>
      </c>
      <c r="BB21" s="141" t="s">
        <v>289</v>
      </c>
      <c r="BC21" s="141">
        <v>8</v>
      </c>
      <c r="BD21" s="141">
        <v>0.25</v>
      </c>
      <c r="BE21" s="141">
        <v>0.1</v>
      </c>
    </row>
    <row r="22" spans="1:58" ht="25.85" x14ac:dyDescent="0.2">
      <c r="A22" s="141" t="s">
        <v>324</v>
      </c>
      <c r="B22" s="141" t="s">
        <v>280</v>
      </c>
      <c r="C22" s="141">
        <v>48</v>
      </c>
      <c r="D22" s="141">
        <v>50</v>
      </c>
      <c r="E22" s="141">
        <f t="shared" si="0"/>
        <v>2</v>
      </c>
      <c r="F22" s="141" t="s">
        <v>281</v>
      </c>
      <c r="G22" s="144">
        <v>405475</v>
      </c>
      <c r="H22" s="141">
        <v>6920014</v>
      </c>
      <c r="J22" s="145">
        <v>41533</v>
      </c>
      <c r="K22" s="141" t="s">
        <v>282</v>
      </c>
      <c r="L22" s="141" t="s">
        <v>283</v>
      </c>
      <c r="N22" s="141" t="s">
        <v>284</v>
      </c>
      <c r="O22" s="141" t="s">
        <v>325</v>
      </c>
      <c r="T22" s="146">
        <v>6.5200000000000005</v>
      </c>
      <c r="U22" s="141" t="s">
        <v>324</v>
      </c>
      <c r="V22" s="141">
        <v>0.05</v>
      </c>
      <c r="W22" s="141">
        <v>7.1</v>
      </c>
      <c r="X22" s="141">
        <v>6.8</v>
      </c>
      <c r="Y22" s="141">
        <v>477</v>
      </c>
      <c r="Z22" s="141">
        <v>0.05</v>
      </c>
      <c r="AA22" s="141">
        <v>3</v>
      </c>
      <c r="AB22" s="141">
        <v>6.7</v>
      </c>
      <c r="AC22" s="141">
        <v>734</v>
      </c>
      <c r="AD22" s="141">
        <v>2.68</v>
      </c>
      <c r="AE22" s="141">
        <v>1.2</v>
      </c>
      <c r="AF22" s="141">
        <v>1.8</v>
      </c>
      <c r="AG22" s="141">
        <v>4.0999999999999996</v>
      </c>
      <c r="AH22" s="141">
        <v>32</v>
      </c>
      <c r="AI22" s="141">
        <v>0.7</v>
      </c>
      <c r="AJ22" s="141">
        <v>0.05</v>
      </c>
      <c r="AK22" s="141">
        <v>0.05</v>
      </c>
      <c r="AL22" s="141">
        <v>65</v>
      </c>
      <c r="AM22" s="141">
        <v>0.35</v>
      </c>
      <c r="AN22" s="141">
        <v>7.5999999999999998E-2</v>
      </c>
      <c r="AO22" s="141">
        <v>15</v>
      </c>
      <c r="AP22" s="141">
        <v>6</v>
      </c>
      <c r="AQ22" s="141">
        <v>0.7</v>
      </c>
      <c r="AR22" s="141">
        <v>368</v>
      </c>
      <c r="AS22" s="141">
        <v>0.16700000000000001</v>
      </c>
      <c r="AT22" s="141">
        <v>1</v>
      </c>
      <c r="AU22" s="141">
        <v>1.43</v>
      </c>
      <c r="AV22" s="141">
        <v>8.5999999999999993E-2</v>
      </c>
      <c r="AW22" s="141">
        <v>0.73</v>
      </c>
      <c r="AX22" s="141">
        <v>0.05</v>
      </c>
      <c r="AY22" s="141">
        <v>5.0000000000000001E-3</v>
      </c>
      <c r="AZ22" s="141">
        <v>4.2</v>
      </c>
      <c r="BA22" s="141">
        <v>0.3</v>
      </c>
      <c r="BB22" s="141" t="s">
        <v>289</v>
      </c>
      <c r="BC22" s="141">
        <v>7</v>
      </c>
      <c r="BD22" s="141">
        <v>0.25</v>
      </c>
      <c r="BE22" s="141">
        <v>0.1</v>
      </c>
    </row>
    <row r="23" spans="1:58" ht="25.85" x14ac:dyDescent="0.2">
      <c r="A23" s="141" t="s">
        <v>326</v>
      </c>
      <c r="B23" s="141" t="s">
        <v>280</v>
      </c>
      <c r="C23" s="141">
        <f t="shared" si="1"/>
        <v>50</v>
      </c>
      <c r="D23" s="141">
        <v>52</v>
      </c>
      <c r="E23" s="141">
        <f t="shared" si="0"/>
        <v>2</v>
      </c>
      <c r="F23" s="141" t="s">
        <v>281</v>
      </c>
      <c r="G23" s="144">
        <v>405473.8</v>
      </c>
      <c r="H23" s="141">
        <v>6920012.4000000004</v>
      </c>
      <c r="J23" s="145">
        <v>41533</v>
      </c>
      <c r="K23" s="141" t="s">
        <v>282</v>
      </c>
      <c r="L23" s="141" t="s">
        <v>283</v>
      </c>
      <c r="N23" s="141" t="s">
        <v>284</v>
      </c>
      <c r="O23" s="141" t="s">
        <v>327</v>
      </c>
      <c r="T23" s="146">
        <v>6.8000000000000007</v>
      </c>
      <c r="U23" s="141" t="s">
        <v>326</v>
      </c>
      <c r="V23" s="141">
        <v>0.05</v>
      </c>
      <c r="W23" s="141">
        <v>8.8000000000000007</v>
      </c>
      <c r="X23" s="141">
        <v>2.2999999999999998</v>
      </c>
      <c r="Y23" s="141">
        <v>149</v>
      </c>
      <c r="Z23" s="141">
        <v>0.05</v>
      </c>
      <c r="AA23" s="141">
        <v>2.4</v>
      </c>
      <c r="AB23" s="141">
        <v>6.3</v>
      </c>
      <c r="AC23" s="141">
        <v>542</v>
      </c>
      <c r="AD23" s="141">
        <v>2.44</v>
      </c>
      <c r="AE23" s="141">
        <v>1</v>
      </c>
      <c r="AF23" s="141">
        <v>1.5</v>
      </c>
      <c r="AG23" s="141">
        <v>2.5</v>
      </c>
      <c r="AH23" s="141">
        <v>32</v>
      </c>
      <c r="AI23" s="141">
        <v>0.7</v>
      </c>
      <c r="AJ23" s="141">
        <v>0.05</v>
      </c>
      <c r="AK23" s="141">
        <v>0.05</v>
      </c>
      <c r="AL23" s="141">
        <v>55</v>
      </c>
      <c r="AM23" s="141">
        <v>0.56999999999999995</v>
      </c>
      <c r="AN23" s="141">
        <v>9.4E-2</v>
      </c>
      <c r="AO23" s="141">
        <v>14</v>
      </c>
      <c r="AP23" s="141">
        <v>7</v>
      </c>
      <c r="AQ23" s="141">
        <v>0.67</v>
      </c>
      <c r="AR23" s="141">
        <v>299</v>
      </c>
      <c r="AS23" s="141">
        <v>0.14599999999999999</v>
      </c>
      <c r="AT23" s="141">
        <v>0.5</v>
      </c>
      <c r="AU23" s="141">
        <v>1.29</v>
      </c>
      <c r="AV23" s="141">
        <v>0.10100000000000001</v>
      </c>
      <c r="AW23" s="141">
        <v>0.56999999999999995</v>
      </c>
      <c r="AX23" s="141">
        <v>0.05</v>
      </c>
      <c r="AY23" s="141">
        <v>5.0000000000000001E-3</v>
      </c>
      <c r="AZ23" s="141">
        <v>4.0999999999999996</v>
      </c>
      <c r="BA23" s="141">
        <v>0.1</v>
      </c>
      <c r="BB23" s="141" t="s">
        <v>289</v>
      </c>
      <c r="BC23" s="141">
        <v>5</v>
      </c>
      <c r="BD23" s="141">
        <v>0.25</v>
      </c>
      <c r="BE23" s="141">
        <v>0.1</v>
      </c>
    </row>
    <row r="24" spans="1:58" ht="25.85" x14ac:dyDescent="0.2">
      <c r="A24" s="141" t="s">
        <v>328</v>
      </c>
      <c r="B24" s="141" t="s">
        <v>280</v>
      </c>
      <c r="C24" s="141">
        <f t="shared" si="1"/>
        <v>52</v>
      </c>
      <c r="D24" s="141">
        <v>54</v>
      </c>
      <c r="E24" s="141">
        <f t="shared" si="0"/>
        <v>2</v>
      </c>
      <c r="F24" s="141" t="s">
        <v>281</v>
      </c>
      <c r="G24" s="144">
        <v>405473</v>
      </c>
      <c r="H24" s="141">
        <v>6920011</v>
      </c>
      <c r="J24" s="145">
        <v>41533</v>
      </c>
      <c r="K24" s="141" t="s">
        <v>282</v>
      </c>
      <c r="L24" s="141" t="s">
        <v>283</v>
      </c>
      <c r="N24" s="141" t="s">
        <v>284</v>
      </c>
      <c r="O24" s="141" t="s">
        <v>327</v>
      </c>
      <c r="T24" s="146">
        <v>3.2714285714285714</v>
      </c>
      <c r="U24" s="141" t="s">
        <v>328</v>
      </c>
      <c r="V24" s="141">
        <v>0.2</v>
      </c>
      <c r="W24" s="141">
        <v>3</v>
      </c>
      <c r="X24" s="141">
        <v>2.4</v>
      </c>
      <c r="Y24" s="141">
        <v>71</v>
      </c>
      <c r="Z24" s="141">
        <v>0.05</v>
      </c>
      <c r="AA24" s="141">
        <v>1.5</v>
      </c>
      <c r="AB24" s="141">
        <v>4</v>
      </c>
      <c r="AC24" s="141">
        <v>364</v>
      </c>
      <c r="AD24" s="141">
        <v>1.7</v>
      </c>
      <c r="AE24" s="141">
        <v>0.9</v>
      </c>
      <c r="AF24" s="141">
        <v>0.6</v>
      </c>
      <c r="AG24" s="141">
        <v>1.5</v>
      </c>
      <c r="AH24" s="141">
        <v>26</v>
      </c>
      <c r="AI24" s="141">
        <v>0.3</v>
      </c>
      <c r="AJ24" s="141">
        <v>0.05</v>
      </c>
      <c r="AK24" s="141">
        <v>0.05</v>
      </c>
      <c r="AL24" s="141">
        <v>38</v>
      </c>
      <c r="AM24" s="141">
        <v>0.36</v>
      </c>
      <c r="AN24" s="141">
        <v>4.9000000000000002E-2</v>
      </c>
      <c r="AO24" s="141">
        <v>7</v>
      </c>
      <c r="AP24" s="141">
        <v>5</v>
      </c>
      <c r="AQ24" s="141">
        <v>0.38</v>
      </c>
      <c r="AR24" s="141">
        <v>123</v>
      </c>
      <c r="AS24" s="141">
        <v>8.6999999999999994E-2</v>
      </c>
      <c r="AT24" s="141">
        <v>1</v>
      </c>
      <c r="AU24" s="141">
        <v>0.89</v>
      </c>
      <c r="AV24" s="141">
        <v>9.6000000000000002E-2</v>
      </c>
      <c r="AW24" s="141">
        <v>0.32</v>
      </c>
      <c r="AX24" s="141">
        <v>0.05</v>
      </c>
      <c r="AY24" s="141">
        <v>5.0000000000000001E-3</v>
      </c>
      <c r="AZ24" s="141">
        <v>2.8</v>
      </c>
      <c r="BA24" s="141">
        <v>0.05</v>
      </c>
      <c r="BB24" s="141" t="s">
        <v>289</v>
      </c>
      <c r="BC24" s="141">
        <v>4</v>
      </c>
      <c r="BD24" s="141">
        <v>0.25</v>
      </c>
      <c r="BE24" s="141">
        <v>0.1</v>
      </c>
    </row>
    <row r="25" spans="1:58" ht="25.85" x14ac:dyDescent="0.2">
      <c r="A25" s="141" t="s">
        <v>288</v>
      </c>
      <c r="B25" s="141" t="s">
        <v>275</v>
      </c>
      <c r="E25" s="141">
        <f t="shared" si="0"/>
        <v>0</v>
      </c>
      <c r="F25" s="141" t="s">
        <v>281</v>
      </c>
      <c r="G25" s="144">
        <v>405499</v>
      </c>
      <c r="H25" s="141">
        <v>6920046</v>
      </c>
      <c r="J25" s="145"/>
      <c r="L25" s="141" t="s">
        <v>283</v>
      </c>
      <c r="S25" s="141" t="s">
        <v>279</v>
      </c>
      <c r="T25" s="146">
        <v>6.2333333333333343</v>
      </c>
      <c r="U25" s="141" t="s">
        <v>288</v>
      </c>
      <c r="V25" s="141">
        <v>0.2</v>
      </c>
      <c r="W25" s="141">
        <v>187.8</v>
      </c>
      <c r="X25" s="141">
        <v>2.9</v>
      </c>
      <c r="Y25" s="141">
        <v>100</v>
      </c>
      <c r="Z25" s="141">
        <v>0.05</v>
      </c>
      <c r="AA25" s="141">
        <v>2.2000000000000002</v>
      </c>
      <c r="AB25" s="141">
        <v>4.9000000000000004</v>
      </c>
      <c r="AC25" s="141">
        <v>486</v>
      </c>
      <c r="AD25" s="141">
        <v>1.89</v>
      </c>
      <c r="AE25" s="141">
        <v>1.1000000000000001</v>
      </c>
      <c r="AF25" s="141">
        <v>0.25</v>
      </c>
      <c r="AG25" s="141">
        <v>3.3</v>
      </c>
      <c r="AH25" s="141">
        <v>22</v>
      </c>
      <c r="AI25" s="141">
        <v>0.05</v>
      </c>
      <c r="AJ25" s="141">
        <v>0.05</v>
      </c>
      <c r="AK25" s="141">
        <v>0.05</v>
      </c>
      <c r="AL25" s="141">
        <v>44</v>
      </c>
      <c r="AM25" s="141">
        <v>0.25</v>
      </c>
      <c r="AN25" s="141">
        <v>5.1999999999999998E-2</v>
      </c>
      <c r="AO25" s="141">
        <v>9</v>
      </c>
      <c r="AP25" s="141">
        <v>5</v>
      </c>
      <c r="AQ25" s="141">
        <v>0.41</v>
      </c>
      <c r="AR25" s="141">
        <v>157</v>
      </c>
      <c r="AS25" s="141">
        <v>0.104</v>
      </c>
      <c r="AT25" s="141">
        <v>1</v>
      </c>
      <c r="AU25" s="141">
        <v>0.95</v>
      </c>
      <c r="AV25" s="141">
        <v>9.8000000000000004E-2</v>
      </c>
      <c r="AW25" s="141">
        <v>0.48</v>
      </c>
      <c r="AX25" s="141">
        <v>0.05</v>
      </c>
      <c r="AY25" s="141">
        <v>5.0000000000000001E-3</v>
      </c>
      <c r="AZ25" s="141">
        <v>3.3</v>
      </c>
      <c r="BA25" s="141">
        <v>0.1</v>
      </c>
      <c r="BB25" s="141" t="s">
        <v>289</v>
      </c>
      <c r="BC25" s="141">
        <v>4</v>
      </c>
      <c r="BD25" s="141">
        <v>0.25</v>
      </c>
      <c r="BE25" s="141">
        <v>0.1</v>
      </c>
    </row>
    <row r="26" spans="1:58" ht="25.85" x14ac:dyDescent="0.2">
      <c r="A26" s="141" t="s">
        <v>338</v>
      </c>
      <c r="B26" s="141" t="s">
        <v>280</v>
      </c>
      <c r="C26" s="141">
        <v>62</v>
      </c>
      <c r="D26" s="141">
        <v>63.5</v>
      </c>
      <c r="E26" s="141">
        <f t="shared" si="0"/>
        <v>1.5</v>
      </c>
      <c r="F26" s="141" t="s">
        <v>281</v>
      </c>
      <c r="G26" s="144">
        <v>406125</v>
      </c>
      <c r="H26" s="141">
        <v>6919307</v>
      </c>
      <c r="J26" s="145">
        <v>41534</v>
      </c>
      <c r="K26" s="141" t="s">
        <v>282</v>
      </c>
      <c r="L26" s="141" t="s">
        <v>339</v>
      </c>
      <c r="N26" s="141" t="s">
        <v>284</v>
      </c>
      <c r="O26" s="141" t="s">
        <v>340</v>
      </c>
      <c r="P26" s="141" t="s">
        <v>316</v>
      </c>
      <c r="T26" s="146">
        <v>5.2857142857142865</v>
      </c>
      <c r="U26" s="141" t="s">
        <v>338</v>
      </c>
      <c r="V26" s="141">
        <v>0.7</v>
      </c>
      <c r="W26" s="141">
        <v>47.1</v>
      </c>
      <c r="X26" s="141">
        <v>2.6</v>
      </c>
      <c r="Y26" s="141">
        <v>28</v>
      </c>
      <c r="Z26" s="141">
        <v>0.1</v>
      </c>
      <c r="AA26" s="141">
        <v>1.9</v>
      </c>
      <c r="AB26" s="141">
        <v>5.7</v>
      </c>
      <c r="AC26" s="141">
        <v>487</v>
      </c>
      <c r="AD26" s="141">
        <v>2.4</v>
      </c>
      <c r="AE26" s="141">
        <v>1</v>
      </c>
      <c r="AF26" s="141">
        <v>0.8</v>
      </c>
      <c r="AG26" s="141">
        <v>4.8</v>
      </c>
      <c r="AH26" s="141">
        <v>33</v>
      </c>
      <c r="AI26" s="141">
        <v>0.05</v>
      </c>
      <c r="AJ26" s="141">
        <v>0.05</v>
      </c>
      <c r="AK26" s="141">
        <v>0.05</v>
      </c>
      <c r="AL26" s="141">
        <v>54</v>
      </c>
      <c r="AM26" s="141">
        <v>0.84</v>
      </c>
      <c r="AN26" s="141">
        <v>0.10199999999999999</v>
      </c>
      <c r="AO26" s="141">
        <v>16</v>
      </c>
      <c r="AP26" s="141">
        <v>5</v>
      </c>
      <c r="AQ26" s="141">
        <v>0.64</v>
      </c>
      <c r="AR26" s="141">
        <v>71</v>
      </c>
      <c r="AS26" s="141">
        <v>9.9000000000000005E-2</v>
      </c>
      <c r="AT26" s="141">
        <v>1</v>
      </c>
      <c r="AU26" s="141">
        <v>0.96</v>
      </c>
      <c r="AV26" s="141">
        <v>0.12</v>
      </c>
      <c r="AW26" s="141">
        <v>0.19</v>
      </c>
      <c r="AX26" s="141">
        <v>0.1</v>
      </c>
      <c r="AY26" s="141">
        <v>5.0000000000000001E-3</v>
      </c>
      <c r="AZ26" s="141">
        <v>4.4000000000000004</v>
      </c>
      <c r="BA26" s="141">
        <v>0.05</v>
      </c>
      <c r="BB26" s="141" t="s">
        <v>289</v>
      </c>
      <c r="BC26" s="141">
        <v>5</v>
      </c>
      <c r="BD26" s="141">
        <v>0.25</v>
      </c>
      <c r="BE26" s="141">
        <v>0.1</v>
      </c>
    </row>
    <row r="27" spans="1:58" x14ac:dyDescent="0.2">
      <c r="A27" s="141" t="s">
        <v>341</v>
      </c>
      <c r="B27" s="141" t="s">
        <v>280</v>
      </c>
      <c r="C27" s="141">
        <f>D26</f>
        <v>63.5</v>
      </c>
      <c r="D27" s="141">
        <v>64.5</v>
      </c>
      <c r="E27" s="141">
        <f t="shared" si="0"/>
        <v>1</v>
      </c>
      <c r="F27" s="141" t="s">
        <v>281</v>
      </c>
      <c r="G27" s="144">
        <v>406123</v>
      </c>
      <c r="H27" s="141">
        <v>6919306</v>
      </c>
      <c r="J27" s="145">
        <v>41534</v>
      </c>
      <c r="K27" s="141" t="s">
        <v>282</v>
      </c>
      <c r="L27" s="141" t="s">
        <v>339</v>
      </c>
      <c r="N27" s="141" t="s">
        <v>342</v>
      </c>
      <c r="O27" s="141" t="s">
        <v>343</v>
      </c>
      <c r="T27" s="146">
        <v>2.5499999999999998</v>
      </c>
      <c r="U27" s="141" t="s">
        <v>341</v>
      </c>
      <c r="V27" s="141">
        <v>0.1</v>
      </c>
      <c r="W27" s="141">
        <v>31</v>
      </c>
      <c r="X27" s="141">
        <v>3.9</v>
      </c>
      <c r="Y27" s="141">
        <v>16</v>
      </c>
      <c r="Z27" s="141">
        <v>0.1</v>
      </c>
      <c r="AA27" s="141">
        <v>1</v>
      </c>
      <c r="AB27" s="141">
        <v>1.4</v>
      </c>
      <c r="AC27" s="141">
        <v>185</v>
      </c>
      <c r="AD27" s="141">
        <v>0.88</v>
      </c>
      <c r="AE27" s="141">
        <v>1.2</v>
      </c>
      <c r="AF27" s="141">
        <v>0.25</v>
      </c>
      <c r="AG27" s="141">
        <v>1.2</v>
      </c>
      <c r="AH27" s="141">
        <v>15</v>
      </c>
      <c r="AI27" s="141">
        <v>0.05</v>
      </c>
      <c r="AJ27" s="141">
        <v>0.05</v>
      </c>
      <c r="AK27" s="141">
        <v>0.05</v>
      </c>
      <c r="AL27" s="141">
        <v>12</v>
      </c>
      <c r="AM27" s="141">
        <v>7.0000000000000007E-2</v>
      </c>
      <c r="AN27" s="141">
        <v>0.01</v>
      </c>
      <c r="AO27" s="141">
        <v>4</v>
      </c>
      <c r="AP27" s="141">
        <v>3</v>
      </c>
      <c r="AQ27" s="141">
        <v>0.11</v>
      </c>
      <c r="AR27" s="141">
        <v>72</v>
      </c>
      <c r="AS27" s="141">
        <v>6.0000000000000001E-3</v>
      </c>
      <c r="AT27" s="141">
        <v>0.5</v>
      </c>
      <c r="AU27" s="141">
        <v>0.36</v>
      </c>
      <c r="AV27" s="141">
        <v>7.3999999999999996E-2</v>
      </c>
      <c r="AW27" s="141">
        <v>0.12</v>
      </c>
      <c r="AX27" s="141">
        <v>0.05</v>
      </c>
      <c r="AY27" s="141">
        <v>0.02</v>
      </c>
      <c r="AZ27" s="141">
        <v>0.6</v>
      </c>
      <c r="BA27" s="141">
        <v>0.05</v>
      </c>
      <c r="BB27" s="141" t="s">
        <v>289</v>
      </c>
      <c r="BC27" s="141">
        <v>2</v>
      </c>
      <c r="BD27" s="141">
        <v>0.25</v>
      </c>
      <c r="BE27" s="141">
        <v>0.1</v>
      </c>
    </row>
    <row r="28" spans="1:58" ht="25.85" x14ac:dyDescent="0.2">
      <c r="A28" s="141" t="s">
        <v>344</v>
      </c>
      <c r="B28" s="141" t="s">
        <v>280</v>
      </c>
      <c r="C28" s="141">
        <f>D27</f>
        <v>64.5</v>
      </c>
      <c r="D28" s="141">
        <v>65.7</v>
      </c>
      <c r="E28" s="141">
        <f t="shared" si="0"/>
        <v>1.2000000000000028</v>
      </c>
      <c r="F28" s="141" t="s">
        <v>281</v>
      </c>
      <c r="G28" s="144">
        <v>406122</v>
      </c>
      <c r="H28" s="141">
        <v>6919303</v>
      </c>
      <c r="J28" s="145">
        <v>41534</v>
      </c>
      <c r="K28" s="141" t="s">
        <v>282</v>
      </c>
      <c r="L28" s="141" t="s">
        <v>339</v>
      </c>
      <c r="N28" s="141" t="s">
        <v>284</v>
      </c>
      <c r="P28" s="141" t="s">
        <v>286</v>
      </c>
      <c r="T28" s="146">
        <v>2.42</v>
      </c>
      <c r="U28" s="141" t="s">
        <v>344</v>
      </c>
      <c r="V28" s="141">
        <v>0.3</v>
      </c>
      <c r="W28" s="141">
        <v>466.9</v>
      </c>
      <c r="X28" s="141">
        <v>4.2</v>
      </c>
      <c r="Y28" s="141">
        <v>58</v>
      </c>
      <c r="Z28" s="141">
        <v>0.4</v>
      </c>
      <c r="AA28" s="141">
        <v>2.4</v>
      </c>
      <c r="AB28" s="141">
        <v>8.3000000000000007</v>
      </c>
      <c r="AC28" s="141">
        <v>669</v>
      </c>
      <c r="AD28" s="141">
        <v>2.87</v>
      </c>
      <c r="AE28" s="141">
        <v>2.2000000000000002</v>
      </c>
      <c r="AF28" s="141">
        <v>3.4</v>
      </c>
      <c r="AG28" s="141">
        <v>6.6</v>
      </c>
      <c r="AH28" s="141">
        <v>35</v>
      </c>
      <c r="AI28" s="141">
        <v>0.1</v>
      </c>
      <c r="AJ28" s="141">
        <v>0.05</v>
      </c>
      <c r="AK28" s="141">
        <v>0.2</v>
      </c>
      <c r="AL28" s="141">
        <v>64</v>
      </c>
      <c r="AM28" s="141">
        <v>0.64</v>
      </c>
      <c r="AN28" s="141">
        <v>0.112</v>
      </c>
      <c r="AO28" s="141">
        <v>25</v>
      </c>
      <c r="AP28" s="141">
        <v>5</v>
      </c>
      <c r="AQ28" s="141">
        <v>0.88</v>
      </c>
      <c r="AR28" s="141">
        <v>146</v>
      </c>
      <c r="AS28" s="141">
        <v>0.16400000000000001</v>
      </c>
      <c r="AT28" s="141">
        <v>1</v>
      </c>
      <c r="AU28" s="141">
        <v>1.29</v>
      </c>
      <c r="AV28" s="141">
        <v>8.6999999999999994E-2</v>
      </c>
      <c r="AW28" s="141">
        <v>0.33</v>
      </c>
      <c r="AX28" s="141">
        <v>0.3</v>
      </c>
      <c r="AY28" s="141">
        <v>7.0000000000000007E-2</v>
      </c>
      <c r="AZ28" s="141">
        <v>5.0999999999999996</v>
      </c>
      <c r="BA28" s="141">
        <v>0.05</v>
      </c>
      <c r="BB28" s="141" t="s">
        <v>289</v>
      </c>
      <c r="BC28" s="141">
        <v>6</v>
      </c>
      <c r="BD28" s="141">
        <v>0.25</v>
      </c>
      <c r="BE28" s="141">
        <v>0.1</v>
      </c>
    </row>
    <row r="29" spans="1:58" ht="38.75" x14ac:dyDescent="0.2">
      <c r="A29" s="141" t="s">
        <v>345</v>
      </c>
      <c r="B29" s="141" t="s">
        <v>280</v>
      </c>
      <c r="C29" s="141">
        <f>D28</f>
        <v>65.7</v>
      </c>
      <c r="D29" s="141">
        <v>66.2</v>
      </c>
      <c r="E29" s="141">
        <f t="shared" si="0"/>
        <v>0.5</v>
      </c>
      <c r="F29" s="141" t="s">
        <v>281</v>
      </c>
      <c r="G29" s="144">
        <v>406119</v>
      </c>
      <c r="H29" s="141">
        <v>6919301</v>
      </c>
      <c r="J29" s="145">
        <v>41534</v>
      </c>
      <c r="K29" s="141" t="s">
        <v>282</v>
      </c>
      <c r="L29" s="141" t="s">
        <v>339</v>
      </c>
      <c r="N29" s="141" t="s">
        <v>284</v>
      </c>
      <c r="O29" s="141" t="s">
        <v>346</v>
      </c>
      <c r="P29" s="141" t="s">
        <v>286</v>
      </c>
      <c r="R29" s="141" t="s">
        <v>347</v>
      </c>
      <c r="T29" s="146">
        <v>43.660000000000004</v>
      </c>
      <c r="U29" s="141" t="s">
        <v>345</v>
      </c>
      <c r="V29" s="141">
        <v>16.8</v>
      </c>
      <c r="W29" s="141">
        <v>10000</v>
      </c>
      <c r="X29" s="141">
        <v>16.5</v>
      </c>
      <c r="Y29" s="141">
        <v>170</v>
      </c>
      <c r="Z29" s="141">
        <v>14.8</v>
      </c>
      <c r="AA29" s="141">
        <v>3.3</v>
      </c>
      <c r="AB29" s="141">
        <v>23.3</v>
      </c>
      <c r="AC29" s="141">
        <v>1264</v>
      </c>
      <c r="AD29" s="141">
        <v>4.5599999999999996</v>
      </c>
      <c r="AE29" s="141">
        <v>2.7</v>
      </c>
      <c r="AF29" s="141">
        <v>552.70000000000005</v>
      </c>
      <c r="AG29" s="141">
        <v>7.8</v>
      </c>
      <c r="AH29" s="141">
        <v>52</v>
      </c>
      <c r="AI29" s="141">
        <v>0.3</v>
      </c>
      <c r="AJ29" s="141">
        <v>0.05</v>
      </c>
      <c r="AK29" s="141">
        <v>15.1</v>
      </c>
      <c r="AL29" s="141">
        <v>93</v>
      </c>
      <c r="AM29" s="141">
        <v>0.49</v>
      </c>
      <c r="AN29" s="141">
        <v>0.113</v>
      </c>
      <c r="AO29" s="141">
        <v>19</v>
      </c>
      <c r="AP29" s="141">
        <v>5</v>
      </c>
      <c r="AQ29" s="141">
        <v>1.1200000000000001</v>
      </c>
      <c r="AR29" s="141">
        <v>2580</v>
      </c>
      <c r="AS29" s="141">
        <v>0.20499999999999999</v>
      </c>
      <c r="AT29" s="141">
        <v>0.5</v>
      </c>
      <c r="AU29" s="141">
        <v>1.37</v>
      </c>
      <c r="AV29" s="141">
        <v>4.3999999999999997E-2</v>
      </c>
      <c r="AW29" s="141">
        <v>0.24</v>
      </c>
      <c r="AX29" s="141">
        <v>0.8</v>
      </c>
      <c r="AY29" s="141">
        <v>1.93</v>
      </c>
      <c r="AZ29" s="141">
        <v>7.6</v>
      </c>
      <c r="BA29" s="141">
        <v>0.05</v>
      </c>
      <c r="BB29" s="141">
        <v>0.06</v>
      </c>
      <c r="BC29" s="141">
        <v>10</v>
      </c>
      <c r="BD29" s="141">
        <v>3.9</v>
      </c>
      <c r="BE29" s="141">
        <v>2.8</v>
      </c>
      <c r="BF29" s="141">
        <v>0.55200000000000005</v>
      </c>
    </row>
    <row r="30" spans="1:58" ht="25.85" x14ac:dyDescent="0.2">
      <c r="A30" s="141" t="s">
        <v>348</v>
      </c>
      <c r="B30" s="141" t="s">
        <v>280</v>
      </c>
      <c r="C30" s="141">
        <v>66.2</v>
      </c>
      <c r="D30" s="141">
        <v>66.599999999999994</v>
      </c>
      <c r="E30" s="141">
        <f t="shared" si="0"/>
        <v>0.39999999999999147</v>
      </c>
      <c r="F30" s="141" t="s">
        <v>281</v>
      </c>
      <c r="G30" s="144">
        <v>406118</v>
      </c>
      <c r="H30" s="141">
        <v>6919300</v>
      </c>
      <c r="J30" s="145">
        <v>41534</v>
      </c>
      <c r="K30" s="141" t="s">
        <v>282</v>
      </c>
      <c r="L30" s="141" t="s">
        <v>339</v>
      </c>
      <c r="N30" s="141" t="s">
        <v>284</v>
      </c>
      <c r="O30" s="141" t="s">
        <v>340</v>
      </c>
      <c r="P30" s="141" t="s">
        <v>316</v>
      </c>
      <c r="T30" s="146">
        <v>6.7000000000000011</v>
      </c>
      <c r="U30" s="141" t="s">
        <v>348</v>
      </c>
      <c r="V30" s="141">
        <v>0.4</v>
      </c>
      <c r="W30" s="141">
        <v>657</v>
      </c>
      <c r="X30" s="141">
        <v>7.3</v>
      </c>
      <c r="Y30" s="141">
        <v>76</v>
      </c>
      <c r="Z30" s="141">
        <v>1.1000000000000001</v>
      </c>
      <c r="AA30" s="141">
        <v>3</v>
      </c>
      <c r="AB30" s="141">
        <v>11.2</v>
      </c>
      <c r="AC30" s="141">
        <v>987</v>
      </c>
      <c r="AD30" s="141">
        <v>3.7</v>
      </c>
      <c r="AE30" s="141">
        <v>5.0999999999999996</v>
      </c>
      <c r="AF30" s="141">
        <v>43.9</v>
      </c>
      <c r="AG30" s="141">
        <v>8.8000000000000007</v>
      </c>
      <c r="AH30" s="141">
        <v>43</v>
      </c>
      <c r="AI30" s="141">
        <v>0.2</v>
      </c>
      <c r="AJ30" s="141">
        <v>0.05</v>
      </c>
      <c r="AK30" s="141">
        <v>0.3</v>
      </c>
      <c r="AL30" s="141">
        <v>91</v>
      </c>
      <c r="AM30" s="141">
        <v>0.71</v>
      </c>
      <c r="AN30" s="141">
        <v>0.127</v>
      </c>
      <c r="AO30" s="141">
        <v>31</v>
      </c>
      <c r="AP30" s="141">
        <v>6</v>
      </c>
      <c r="AQ30" s="141">
        <v>0.97</v>
      </c>
      <c r="AR30" s="141">
        <v>137</v>
      </c>
      <c r="AS30" s="141">
        <v>0.158</v>
      </c>
      <c r="AT30" s="141">
        <v>2</v>
      </c>
      <c r="AU30" s="141">
        <v>1.28</v>
      </c>
      <c r="AV30" s="141">
        <v>6.6000000000000003E-2</v>
      </c>
      <c r="AW30" s="141">
        <v>0.2</v>
      </c>
      <c r="AX30" s="141">
        <v>3.8</v>
      </c>
      <c r="AY30" s="141">
        <v>0.33</v>
      </c>
      <c r="AZ30" s="141">
        <v>5.8</v>
      </c>
      <c r="BA30" s="141">
        <v>0.05</v>
      </c>
      <c r="BB30" s="141" t="s">
        <v>289</v>
      </c>
      <c r="BC30" s="141">
        <v>8</v>
      </c>
      <c r="BD30" s="141">
        <v>0.25</v>
      </c>
      <c r="BE30" s="141">
        <v>0.3</v>
      </c>
    </row>
    <row r="31" spans="1:58" ht="25.85" x14ac:dyDescent="0.2">
      <c r="A31" s="141" t="s">
        <v>349</v>
      </c>
      <c r="B31" s="141" t="s">
        <v>280</v>
      </c>
      <c r="C31" s="141">
        <v>66.599999999999994</v>
      </c>
      <c r="D31" s="141">
        <v>68.3</v>
      </c>
      <c r="E31" s="141">
        <f t="shared" si="0"/>
        <v>1.7000000000000028</v>
      </c>
      <c r="F31" s="141" t="s">
        <v>281</v>
      </c>
      <c r="G31" s="144">
        <v>406117</v>
      </c>
      <c r="H31" s="141">
        <v>6919299</v>
      </c>
      <c r="J31" s="145">
        <v>41534</v>
      </c>
      <c r="K31" s="141" t="s">
        <v>282</v>
      </c>
      <c r="L31" s="141" t="s">
        <v>339</v>
      </c>
      <c r="N31" s="141" t="s">
        <v>284</v>
      </c>
      <c r="O31" s="141" t="s">
        <v>340</v>
      </c>
      <c r="P31" s="141" t="s">
        <v>286</v>
      </c>
      <c r="R31" s="141" t="s">
        <v>350</v>
      </c>
      <c r="T31" s="146">
        <v>5.2249999999999996</v>
      </c>
      <c r="U31" s="141" t="s">
        <v>349</v>
      </c>
      <c r="V31" s="141">
        <v>0.3</v>
      </c>
      <c r="W31" s="141">
        <v>248.3</v>
      </c>
      <c r="X31" s="141">
        <v>11.8</v>
      </c>
      <c r="Y31" s="141">
        <v>62</v>
      </c>
      <c r="Z31" s="141">
        <v>1.1000000000000001</v>
      </c>
      <c r="AA31" s="141">
        <v>3.3</v>
      </c>
      <c r="AB31" s="141">
        <v>8.9</v>
      </c>
      <c r="AC31" s="141">
        <v>769</v>
      </c>
      <c r="AD31" s="141">
        <v>3.08</v>
      </c>
      <c r="AE31" s="141">
        <v>2.8</v>
      </c>
      <c r="AF31" s="141">
        <v>14</v>
      </c>
      <c r="AG31" s="141">
        <v>7</v>
      </c>
      <c r="AH31" s="141">
        <v>45</v>
      </c>
      <c r="AI31" s="141">
        <v>0.1</v>
      </c>
      <c r="AJ31" s="141">
        <v>0.05</v>
      </c>
      <c r="AK31" s="141">
        <v>0.2</v>
      </c>
      <c r="AL31" s="141">
        <v>70</v>
      </c>
      <c r="AM31" s="141">
        <v>0.59</v>
      </c>
      <c r="AN31" s="141">
        <v>0.11</v>
      </c>
      <c r="AO31" s="141">
        <v>24</v>
      </c>
      <c r="AP31" s="141">
        <v>5</v>
      </c>
      <c r="AQ31" s="141">
        <v>0.86</v>
      </c>
      <c r="AR31" s="141">
        <v>129</v>
      </c>
      <c r="AS31" s="141">
        <v>0.123</v>
      </c>
      <c r="AT31" s="141">
        <v>1</v>
      </c>
      <c r="AU31" s="141">
        <v>1.2</v>
      </c>
      <c r="AV31" s="141">
        <v>7.0000000000000007E-2</v>
      </c>
      <c r="AW31" s="141">
        <v>0.17</v>
      </c>
      <c r="AX31" s="141">
        <v>0.8</v>
      </c>
      <c r="AY31" s="141">
        <v>0.11</v>
      </c>
      <c r="AZ31" s="141">
        <v>5.6</v>
      </c>
      <c r="BA31" s="141">
        <v>0.05</v>
      </c>
      <c r="BB31" s="141" t="s">
        <v>289</v>
      </c>
      <c r="BC31" s="141">
        <v>7</v>
      </c>
      <c r="BD31" s="141">
        <v>0.6</v>
      </c>
      <c r="BE31" s="141">
        <v>0.1</v>
      </c>
    </row>
    <row r="32" spans="1:58" ht="64.55" x14ac:dyDescent="0.2">
      <c r="A32" s="141" t="s">
        <v>351</v>
      </c>
      <c r="B32" s="141" t="s">
        <v>330</v>
      </c>
      <c r="C32" s="141">
        <v>120.2</v>
      </c>
      <c r="E32" s="141">
        <v>0</v>
      </c>
      <c r="F32" s="141" t="s">
        <v>352</v>
      </c>
      <c r="G32" s="144">
        <v>406084</v>
      </c>
      <c r="H32" s="141">
        <v>6919268</v>
      </c>
      <c r="J32" s="145">
        <v>41534</v>
      </c>
      <c r="K32" s="141" t="s">
        <v>282</v>
      </c>
      <c r="L32" s="141" t="s">
        <v>339</v>
      </c>
      <c r="N32" s="141" t="s">
        <v>284</v>
      </c>
      <c r="O32" s="141" t="s">
        <v>353</v>
      </c>
      <c r="R32" s="141" t="s">
        <v>354</v>
      </c>
      <c r="T32" s="146">
        <v>0.41999999999999993</v>
      </c>
      <c r="U32" s="141" t="s">
        <v>351</v>
      </c>
      <c r="V32" s="141">
        <v>0.5</v>
      </c>
      <c r="W32" s="141">
        <v>53.8</v>
      </c>
      <c r="X32" s="141">
        <v>42.4</v>
      </c>
      <c r="Y32" s="141">
        <v>461</v>
      </c>
      <c r="Z32" s="141">
        <v>0.5</v>
      </c>
      <c r="AA32" s="141">
        <v>7.4</v>
      </c>
      <c r="AB32" s="141">
        <v>9</v>
      </c>
      <c r="AC32" s="141">
        <v>1401</v>
      </c>
      <c r="AD32" s="141">
        <v>2.97</v>
      </c>
      <c r="AE32" s="141">
        <v>2.4</v>
      </c>
      <c r="AF32" s="141">
        <v>2.1</v>
      </c>
      <c r="AG32" s="141">
        <v>3</v>
      </c>
      <c r="AH32" s="141">
        <v>11</v>
      </c>
      <c r="AI32" s="141">
        <v>2.8</v>
      </c>
      <c r="AJ32" s="141">
        <v>0.5</v>
      </c>
      <c r="AK32" s="141">
        <v>0.05</v>
      </c>
      <c r="AL32" s="141">
        <v>40</v>
      </c>
      <c r="AM32" s="141">
        <v>0.53</v>
      </c>
      <c r="AN32" s="141">
        <v>4.9000000000000002E-2</v>
      </c>
      <c r="AO32" s="141">
        <v>35</v>
      </c>
      <c r="AP32" s="141">
        <v>3</v>
      </c>
      <c r="AQ32" s="141">
        <v>7.0000000000000007E-2</v>
      </c>
      <c r="AR32" s="141">
        <v>223</v>
      </c>
      <c r="AS32" s="141">
        <v>2E-3</v>
      </c>
      <c r="AT32" s="141">
        <v>2</v>
      </c>
      <c r="AU32" s="141">
        <v>0.44</v>
      </c>
      <c r="AV32" s="141">
        <v>0.02</v>
      </c>
      <c r="AW32" s="141">
        <v>0.19</v>
      </c>
      <c r="AX32" s="141">
        <v>0.1</v>
      </c>
      <c r="AY32" s="141">
        <v>0.3</v>
      </c>
      <c r="AZ32" s="141">
        <v>2.8</v>
      </c>
      <c r="BA32" s="141">
        <v>0.05</v>
      </c>
      <c r="BB32" s="141" t="s">
        <v>289</v>
      </c>
      <c r="BC32" s="141">
        <v>2</v>
      </c>
      <c r="BD32" s="141">
        <v>0.25</v>
      </c>
      <c r="BE32" s="141">
        <v>0.1</v>
      </c>
    </row>
    <row r="33" spans="1:57" ht="25.85" x14ac:dyDescent="0.2">
      <c r="A33" s="141" t="s">
        <v>307</v>
      </c>
      <c r="B33" s="141" t="s">
        <v>275</v>
      </c>
      <c r="E33" s="141">
        <f t="shared" si="0"/>
        <v>0</v>
      </c>
      <c r="F33" s="141" t="s">
        <v>281</v>
      </c>
      <c r="G33" s="144">
        <v>405485.8</v>
      </c>
      <c r="H33" s="141">
        <v>6920028.4000000004</v>
      </c>
      <c r="J33" s="145"/>
      <c r="L33" s="141" t="s">
        <v>283</v>
      </c>
      <c r="S33" s="141" t="s">
        <v>306</v>
      </c>
      <c r="T33" s="146">
        <v>1.56</v>
      </c>
      <c r="U33" s="141" t="s">
        <v>307</v>
      </c>
      <c r="V33" s="141">
        <v>0.4</v>
      </c>
      <c r="W33" s="141">
        <v>557.9</v>
      </c>
      <c r="X33" s="141">
        <v>33</v>
      </c>
      <c r="Y33" s="141">
        <v>231</v>
      </c>
      <c r="Z33" s="141">
        <v>0.2</v>
      </c>
      <c r="AA33" s="141">
        <v>4.2</v>
      </c>
      <c r="AB33" s="141">
        <v>12.4</v>
      </c>
      <c r="AC33" s="141">
        <v>1526</v>
      </c>
      <c r="AD33" s="141">
        <v>3.18</v>
      </c>
      <c r="AE33" s="141">
        <v>1.5</v>
      </c>
      <c r="AF33" s="141">
        <v>3.3</v>
      </c>
      <c r="AG33" s="141">
        <v>5.5</v>
      </c>
      <c r="AH33" s="141">
        <v>34</v>
      </c>
      <c r="AI33" s="141">
        <v>0.4</v>
      </c>
      <c r="AJ33" s="141">
        <v>0.05</v>
      </c>
      <c r="AK33" s="141">
        <v>0.2</v>
      </c>
      <c r="AL33" s="141">
        <v>59</v>
      </c>
      <c r="AM33" s="141">
        <v>0.43</v>
      </c>
      <c r="AN33" s="141">
        <v>9.2999999999999999E-2</v>
      </c>
      <c r="AO33" s="141">
        <v>16</v>
      </c>
      <c r="AP33" s="141">
        <v>5</v>
      </c>
      <c r="AQ33" s="141">
        <v>0.66</v>
      </c>
      <c r="AR33" s="141">
        <v>459</v>
      </c>
      <c r="AS33" s="141">
        <v>9.0999999999999998E-2</v>
      </c>
      <c r="AT33" s="141">
        <v>2</v>
      </c>
      <c r="AU33" s="141">
        <v>1.77</v>
      </c>
      <c r="AV33" s="141">
        <v>2.1000000000000001E-2</v>
      </c>
      <c r="AW33" s="141">
        <v>0.7</v>
      </c>
      <c r="AX33" s="141">
        <v>0.05</v>
      </c>
      <c r="AY33" s="141">
        <v>0.41</v>
      </c>
      <c r="AZ33" s="141">
        <v>6</v>
      </c>
      <c r="BA33" s="141">
        <v>0.2</v>
      </c>
      <c r="BB33" s="141" t="s">
        <v>289</v>
      </c>
      <c r="BC33" s="141">
        <v>8</v>
      </c>
      <c r="BD33" s="141">
        <v>0.5</v>
      </c>
      <c r="BE33" s="141">
        <v>0.1</v>
      </c>
    </row>
    <row r="34" spans="1:57" ht="51.65" x14ac:dyDescent="0.2">
      <c r="A34" s="141" t="s">
        <v>355</v>
      </c>
      <c r="B34" s="141" t="s">
        <v>330</v>
      </c>
      <c r="E34" s="141">
        <f t="shared" si="0"/>
        <v>0</v>
      </c>
      <c r="F34" s="141" t="s">
        <v>356</v>
      </c>
      <c r="G34" s="144">
        <v>405328</v>
      </c>
      <c r="H34" s="141">
        <v>6920018</v>
      </c>
      <c r="J34" s="145">
        <v>41534</v>
      </c>
      <c r="K34" s="141" t="s">
        <v>282</v>
      </c>
      <c r="L34" s="141" t="s">
        <v>133</v>
      </c>
      <c r="N34" s="141" t="s">
        <v>284</v>
      </c>
      <c r="O34" s="141" t="s">
        <v>357</v>
      </c>
      <c r="P34" s="141" t="s">
        <v>286</v>
      </c>
      <c r="T34" s="146">
        <v>9.7799999999999994</v>
      </c>
      <c r="U34" s="141" t="s">
        <v>355</v>
      </c>
      <c r="V34" s="141">
        <v>0.05</v>
      </c>
      <c r="W34" s="141">
        <v>2.5</v>
      </c>
      <c r="X34" s="141">
        <v>1.1000000000000001</v>
      </c>
      <c r="Y34" s="141">
        <v>28</v>
      </c>
      <c r="Z34" s="141">
        <v>0.05</v>
      </c>
      <c r="AA34" s="141">
        <v>1.9</v>
      </c>
      <c r="AB34" s="141">
        <v>2.9</v>
      </c>
      <c r="AC34" s="141">
        <v>241</v>
      </c>
      <c r="AD34" s="141">
        <v>1.35</v>
      </c>
      <c r="AE34" s="141">
        <v>0.5</v>
      </c>
      <c r="AF34" s="141">
        <v>1</v>
      </c>
      <c r="AG34" s="141">
        <v>1.8</v>
      </c>
      <c r="AH34" s="141">
        <v>20</v>
      </c>
      <c r="AI34" s="141">
        <v>0.05</v>
      </c>
      <c r="AJ34" s="141">
        <v>0.05</v>
      </c>
      <c r="AK34" s="141">
        <v>0.05</v>
      </c>
      <c r="AL34" s="141">
        <v>27</v>
      </c>
      <c r="AM34" s="141">
        <v>0.19</v>
      </c>
      <c r="AN34" s="141">
        <v>3.1E-2</v>
      </c>
      <c r="AO34" s="141">
        <v>8</v>
      </c>
      <c r="AP34" s="141">
        <v>6</v>
      </c>
      <c r="AQ34" s="141">
        <v>0.26</v>
      </c>
      <c r="AR34" s="141">
        <v>141</v>
      </c>
      <c r="AS34" s="141">
        <v>0.08</v>
      </c>
      <c r="AT34" s="141">
        <v>0.5</v>
      </c>
      <c r="AU34" s="141">
        <v>0.61</v>
      </c>
      <c r="AV34" s="141">
        <v>8.5999999999999993E-2</v>
      </c>
      <c r="AW34" s="141">
        <v>0.31</v>
      </c>
      <c r="AX34" s="141">
        <v>0.05</v>
      </c>
      <c r="AY34" s="141">
        <v>0.01</v>
      </c>
      <c r="AZ34" s="141">
        <v>1.6</v>
      </c>
      <c r="BA34" s="141">
        <v>0.05</v>
      </c>
      <c r="BB34" s="141" t="s">
        <v>289</v>
      </c>
      <c r="BC34" s="141">
        <v>3</v>
      </c>
      <c r="BD34" s="141">
        <v>0.25</v>
      </c>
      <c r="BE34" s="141">
        <v>0.1</v>
      </c>
    </row>
    <row r="35" spans="1:57" ht="51.65" x14ac:dyDescent="0.2">
      <c r="A35" s="141" t="s">
        <v>358</v>
      </c>
      <c r="B35" s="141" t="s">
        <v>330</v>
      </c>
      <c r="E35" s="141">
        <f t="shared" si="0"/>
        <v>0</v>
      </c>
      <c r="F35" s="141" t="s">
        <v>356</v>
      </c>
      <c r="G35" s="144">
        <v>405349</v>
      </c>
      <c r="H35" s="141">
        <v>6919995</v>
      </c>
      <c r="J35" s="145">
        <v>41534</v>
      </c>
      <c r="K35" s="141" t="s">
        <v>282</v>
      </c>
      <c r="L35" s="141" t="s">
        <v>594</v>
      </c>
      <c r="N35" s="141" t="s">
        <v>284</v>
      </c>
      <c r="O35" s="141" t="s">
        <v>359</v>
      </c>
      <c r="P35" s="141" t="s">
        <v>286</v>
      </c>
      <c r="T35" s="146">
        <v>8.125</v>
      </c>
      <c r="U35" s="141" t="s">
        <v>358</v>
      </c>
      <c r="V35" s="141">
        <v>0.1</v>
      </c>
      <c r="W35" s="141">
        <v>1.3</v>
      </c>
      <c r="X35" s="141">
        <v>0.8</v>
      </c>
      <c r="Y35" s="141">
        <v>24</v>
      </c>
      <c r="Z35" s="141">
        <v>0.05</v>
      </c>
      <c r="AA35" s="141">
        <v>2.1</v>
      </c>
      <c r="AB35" s="141">
        <v>2.9</v>
      </c>
      <c r="AC35" s="141">
        <v>227</v>
      </c>
      <c r="AD35" s="141">
        <v>1.4</v>
      </c>
      <c r="AE35" s="141">
        <v>0.25</v>
      </c>
      <c r="AF35" s="141">
        <v>0.7</v>
      </c>
      <c r="AG35" s="141">
        <v>1.7</v>
      </c>
      <c r="AH35" s="141">
        <v>22</v>
      </c>
      <c r="AI35" s="141">
        <v>0.05</v>
      </c>
      <c r="AJ35" s="141">
        <v>0.05</v>
      </c>
      <c r="AK35" s="141">
        <v>0.05</v>
      </c>
      <c r="AL35" s="141">
        <v>28</v>
      </c>
      <c r="AM35" s="141">
        <v>0.22</v>
      </c>
      <c r="AN35" s="141">
        <v>3.5000000000000003E-2</v>
      </c>
      <c r="AO35" s="141">
        <v>10</v>
      </c>
      <c r="AP35" s="141">
        <v>6</v>
      </c>
      <c r="AQ35" s="141">
        <v>0.24</v>
      </c>
      <c r="AR35" s="141">
        <v>160</v>
      </c>
      <c r="AS35" s="141">
        <v>8.4000000000000005E-2</v>
      </c>
      <c r="AT35" s="141">
        <v>0.5</v>
      </c>
      <c r="AU35" s="141">
        <v>0.62</v>
      </c>
      <c r="AV35" s="141">
        <v>9.7000000000000003E-2</v>
      </c>
      <c r="AW35" s="141">
        <v>0.3</v>
      </c>
      <c r="AX35" s="141">
        <v>0.05</v>
      </c>
      <c r="AY35" s="141">
        <v>5.0000000000000001E-3</v>
      </c>
      <c r="AZ35" s="141">
        <v>1.5</v>
      </c>
      <c r="BA35" s="141">
        <v>0.05</v>
      </c>
      <c r="BB35" s="141" t="s">
        <v>289</v>
      </c>
      <c r="BC35" s="141">
        <v>3</v>
      </c>
      <c r="BD35" s="141">
        <v>0.25</v>
      </c>
      <c r="BE35" s="141">
        <v>0.1</v>
      </c>
    </row>
    <row r="36" spans="1:57" ht="38.75" x14ac:dyDescent="0.2">
      <c r="A36" s="141" t="s">
        <v>360</v>
      </c>
      <c r="B36" s="141" t="s">
        <v>102</v>
      </c>
      <c r="C36" s="141">
        <v>20</v>
      </c>
      <c r="D36" s="141">
        <v>25</v>
      </c>
      <c r="E36" s="141">
        <f t="shared" si="0"/>
        <v>5</v>
      </c>
      <c r="F36" s="141" t="s">
        <v>281</v>
      </c>
      <c r="G36" s="144">
        <v>405969</v>
      </c>
      <c r="H36" s="141">
        <v>6919451</v>
      </c>
      <c r="J36" s="145">
        <v>41534</v>
      </c>
      <c r="K36" s="141" t="s">
        <v>282</v>
      </c>
      <c r="L36" s="141" t="s">
        <v>331</v>
      </c>
      <c r="N36" s="141" t="s">
        <v>284</v>
      </c>
      <c r="O36" s="141" t="s">
        <v>361</v>
      </c>
      <c r="P36" s="141" t="s">
        <v>362</v>
      </c>
      <c r="Q36" s="141" t="s">
        <v>333</v>
      </c>
      <c r="R36" s="141" t="s">
        <v>363</v>
      </c>
      <c r="T36" s="146">
        <v>2.42</v>
      </c>
      <c r="U36" s="141" t="s">
        <v>360</v>
      </c>
      <c r="V36" s="141">
        <v>0.2</v>
      </c>
      <c r="W36" s="141">
        <v>97.1</v>
      </c>
      <c r="X36" s="141">
        <v>2.1</v>
      </c>
      <c r="Y36" s="141">
        <v>34</v>
      </c>
      <c r="Z36" s="141">
        <v>0.2</v>
      </c>
      <c r="AA36" s="141">
        <v>1.6</v>
      </c>
      <c r="AB36" s="141">
        <v>2.7</v>
      </c>
      <c r="AC36" s="141">
        <v>309</v>
      </c>
      <c r="AD36" s="141">
        <v>1.0900000000000001</v>
      </c>
      <c r="AE36" s="141">
        <v>0.25</v>
      </c>
      <c r="AF36" s="141">
        <v>4.0999999999999996</v>
      </c>
      <c r="AG36" s="141">
        <v>2.2000000000000002</v>
      </c>
      <c r="AH36" s="141">
        <v>18</v>
      </c>
      <c r="AI36" s="141">
        <v>0.05</v>
      </c>
      <c r="AJ36" s="141">
        <v>0.05</v>
      </c>
      <c r="AK36" s="141">
        <v>0.1</v>
      </c>
      <c r="AL36" s="141">
        <v>21</v>
      </c>
      <c r="AM36" s="141">
        <v>0.28999999999999998</v>
      </c>
      <c r="AN36" s="141">
        <v>3.3000000000000002E-2</v>
      </c>
      <c r="AO36" s="141">
        <v>8</v>
      </c>
      <c r="AP36" s="141">
        <v>4</v>
      </c>
      <c r="AQ36" s="141">
        <v>0.19</v>
      </c>
      <c r="AR36" s="141">
        <v>87</v>
      </c>
      <c r="AS36" s="141">
        <v>3.7999999999999999E-2</v>
      </c>
      <c r="AT36" s="141">
        <v>0.5</v>
      </c>
      <c r="AU36" s="141">
        <v>0.48</v>
      </c>
      <c r="AV36" s="141">
        <v>8.3000000000000004E-2</v>
      </c>
      <c r="AW36" s="141">
        <v>0.22</v>
      </c>
      <c r="AX36" s="141">
        <v>0.05</v>
      </c>
      <c r="AY36" s="141">
        <v>0.08</v>
      </c>
      <c r="AZ36" s="141">
        <v>1.8</v>
      </c>
      <c r="BA36" s="141">
        <v>0.05</v>
      </c>
      <c r="BB36" s="141" t="s">
        <v>289</v>
      </c>
      <c r="BC36" s="141">
        <v>2</v>
      </c>
      <c r="BD36" s="141">
        <v>0.25</v>
      </c>
      <c r="BE36" s="141">
        <v>0.1</v>
      </c>
    </row>
    <row r="37" spans="1:57" ht="25.85" x14ac:dyDescent="0.2">
      <c r="A37" s="141" t="s">
        <v>364</v>
      </c>
      <c r="B37" s="141" t="s">
        <v>330</v>
      </c>
      <c r="C37" s="141">
        <f t="shared" si="1"/>
        <v>25</v>
      </c>
      <c r="D37" s="141">
        <v>26</v>
      </c>
      <c r="E37" s="141">
        <f t="shared" si="0"/>
        <v>1</v>
      </c>
      <c r="F37" s="141" t="s">
        <v>281</v>
      </c>
      <c r="G37" s="144">
        <v>405968</v>
      </c>
      <c r="H37" s="141">
        <v>6919450</v>
      </c>
      <c r="J37" s="145">
        <v>41534</v>
      </c>
      <c r="K37" s="141" t="s">
        <v>282</v>
      </c>
      <c r="L37" s="141" t="s">
        <v>331</v>
      </c>
      <c r="N37" s="141" t="s">
        <v>284</v>
      </c>
      <c r="O37" s="141" t="s">
        <v>365</v>
      </c>
      <c r="P37" s="141" t="s">
        <v>316</v>
      </c>
      <c r="Q37" s="141" t="s">
        <v>333</v>
      </c>
      <c r="T37" s="146">
        <v>0.47499999999999998</v>
      </c>
      <c r="U37" s="141" t="s">
        <v>364</v>
      </c>
      <c r="V37" s="141">
        <v>10.3</v>
      </c>
      <c r="W37" s="141">
        <v>1498.7</v>
      </c>
      <c r="X37" s="141">
        <v>2.8</v>
      </c>
      <c r="Y37" s="141">
        <v>111</v>
      </c>
      <c r="Z37" s="141">
        <v>2.6</v>
      </c>
      <c r="AA37" s="141">
        <v>2.2000000000000002</v>
      </c>
      <c r="AB37" s="141">
        <v>16.2</v>
      </c>
      <c r="AC37" s="141">
        <v>674</v>
      </c>
      <c r="AD37" s="141">
        <v>2.65</v>
      </c>
      <c r="AE37" s="141">
        <v>5.2</v>
      </c>
      <c r="AF37" s="141">
        <v>34.1</v>
      </c>
      <c r="AG37" s="141">
        <v>5.7</v>
      </c>
      <c r="AH37" s="141">
        <v>16</v>
      </c>
      <c r="AI37" s="141">
        <v>0.05</v>
      </c>
      <c r="AJ37" s="141">
        <v>0.05</v>
      </c>
      <c r="AK37" s="141">
        <v>0.7</v>
      </c>
      <c r="AL37" s="141">
        <v>63</v>
      </c>
      <c r="AM37" s="141">
        <v>0.22</v>
      </c>
      <c r="AN37" s="141">
        <v>7.5999999999999998E-2</v>
      </c>
      <c r="AO37" s="141">
        <v>17</v>
      </c>
      <c r="AP37" s="141">
        <v>6</v>
      </c>
      <c r="AQ37" s="141">
        <v>0.61</v>
      </c>
      <c r="AR37" s="141">
        <v>220</v>
      </c>
      <c r="AS37" s="141">
        <v>0.157</v>
      </c>
      <c r="AT37" s="141">
        <v>1</v>
      </c>
      <c r="AU37" s="141">
        <v>1.1399999999999999</v>
      </c>
      <c r="AV37" s="141">
        <v>5.3999999999999999E-2</v>
      </c>
      <c r="AW37" s="141">
        <v>0.85</v>
      </c>
      <c r="AX37" s="141">
        <v>0.2</v>
      </c>
      <c r="AY37" s="141">
        <v>0.47</v>
      </c>
      <c r="AZ37" s="141">
        <v>4</v>
      </c>
      <c r="BA37" s="141">
        <v>0.3</v>
      </c>
      <c r="BB37" s="141" t="s">
        <v>289</v>
      </c>
      <c r="BC37" s="141">
        <v>5</v>
      </c>
      <c r="BD37" s="141">
        <v>0.7</v>
      </c>
      <c r="BE37" s="141">
        <v>0.3</v>
      </c>
    </row>
    <row r="38" spans="1:57" ht="25.85" x14ac:dyDescent="0.2">
      <c r="A38" s="141" t="s">
        <v>366</v>
      </c>
      <c r="B38" s="141" t="s">
        <v>330</v>
      </c>
      <c r="C38" s="141">
        <f t="shared" si="1"/>
        <v>26</v>
      </c>
      <c r="D38" s="141">
        <v>27</v>
      </c>
      <c r="E38" s="141">
        <f t="shared" si="0"/>
        <v>1</v>
      </c>
      <c r="F38" s="141" t="s">
        <v>281</v>
      </c>
      <c r="G38" s="144">
        <v>405967</v>
      </c>
      <c r="H38" s="141">
        <v>6919449</v>
      </c>
      <c r="J38" s="145">
        <v>41534</v>
      </c>
      <c r="K38" s="141" t="s">
        <v>282</v>
      </c>
      <c r="L38" s="141" t="s">
        <v>331</v>
      </c>
      <c r="N38" s="141" t="s">
        <v>297</v>
      </c>
      <c r="O38" s="141" t="s">
        <v>367</v>
      </c>
      <c r="Q38" s="141" t="s">
        <v>333</v>
      </c>
      <c r="T38" s="146">
        <v>2.4249999999999998</v>
      </c>
      <c r="U38" s="141" t="s">
        <v>366</v>
      </c>
      <c r="V38" s="141">
        <v>0.1</v>
      </c>
      <c r="W38" s="141">
        <v>23.8</v>
      </c>
      <c r="X38" s="141">
        <v>1.4</v>
      </c>
      <c r="Y38" s="141">
        <v>12</v>
      </c>
      <c r="Z38" s="141">
        <v>0.05</v>
      </c>
      <c r="AA38" s="141">
        <v>0.7</v>
      </c>
      <c r="AB38" s="141">
        <v>0.8</v>
      </c>
      <c r="AC38" s="141">
        <v>133</v>
      </c>
      <c r="AD38" s="141">
        <v>0.6</v>
      </c>
      <c r="AE38" s="141">
        <v>0.25</v>
      </c>
      <c r="AF38" s="141">
        <v>0.8</v>
      </c>
      <c r="AG38" s="141">
        <v>0.9</v>
      </c>
      <c r="AH38" s="141">
        <v>12</v>
      </c>
      <c r="AI38" s="141">
        <v>0.05</v>
      </c>
      <c r="AJ38" s="141">
        <v>0.05</v>
      </c>
      <c r="AK38" s="141">
        <v>0.05</v>
      </c>
      <c r="AL38" s="141">
        <v>8</v>
      </c>
      <c r="AM38" s="141">
        <v>0.05</v>
      </c>
      <c r="AN38" s="141">
        <v>4.0000000000000001E-3</v>
      </c>
      <c r="AO38" s="141">
        <v>3</v>
      </c>
      <c r="AP38" s="141">
        <v>3</v>
      </c>
      <c r="AQ38" s="141">
        <v>0.05</v>
      </c>
      <c r="AR38" s="141">
        <v>69</v>
      </c>
      <c r="AS38" s="141">
        <v>1.2999999999999999E-2</v>
      </c>
      <c r="AT38" s="141">
        <v>0.5</v>
      </c>
      <c r="AU38" s="141">
        <v>0.26</v>
      </c>
      <c r="AV38" s="141">
        <v>6.5000000000000002E-2</v>
      </c>
      <c r="AW38" s="141">
        <v>0.15</v>
      </c>
      <c r="AX38" s="141">
        <v>0.05</v>
      </c>
      <c r="AY38" s="141">
        <v>7.0000000000000007E-2</v>
      </c>
      <c r="AZ38" s="141">
        <v>0.7</v>
      </c>
      <c r="BA38" s="141">
        <v>0.05</v>
      </c>
      <c r="BB38" s="141" t="s">
        <v>289</v>
      </c>
      <c r="BC38" s="141">
        <v>1</v>
      </c>
      <c r="BD38" s="141">
        <v>0.25</v>
      </c>
      <c r="BE38" s="141">
        <v>0.1</v>
      </c>
    </row>
    <row r="39" spans="1:57" ht="25.85" x14ac:dyDescent="0.2">
      <c r="A39" s="141" t="s">
        <v>368</v>
      </c>
      <c r="B39" s="141" t="s">
        <v>330</v>
      </c>
      <c r="C39" s="141">
        <f t="shared" si="1"/>
        <v>27</v>
      </c>
      <c r="D39" s="141">
        <v>29</v>
      </c>
      <c r="E39" s="141">
        <f t="shared" si="0"/>
        <v>2</v>
      </c>
      <c r="F39" s="141" t="s">
        <v>281</v>
      </c>
      <c r="G39" s="144">
        <v>405966</v>
      </c>
      <c r="H39" s="141">
        <v>6919448</v>
      </c>
      <c r="J39" s="145">
        <v>41534</v>
      </c>
      <c r="K39" s="141" t="s">
        <v>282</v>
      </c>
      <c r="L39" s="141" t="s">
        <v>331</v>
      </c>
      <c r="N39" s="141" t="s">
        <v>284</v>
      </c>
      <c r="O39" s="141" t="s">
        <v>369</v>
      </c>
      <c r="P39" s="141" t="s">
        <v>286</v>
      </c>
      <c r="Q39" s="141" t="s">
        <v>333</v>
      </c>
      <c r="T39" s="146">
        <v>3.4749999999999996</v>
      </c>
      <c r="U39" s="141" t="s">
        <v>368</v>
      </c>
      <c r="V39" s="141">
        <v>0.5</v>
      </c>
      <c r="W39" s="141">
        <v>170</v>
      </c>
      <c r="X39" s="141">
        <v>2.4</v>
      </c>
      <c r="Y39" s="141">
        <v>113</v>
      </c>
      <c r="Z39" s="141">
        <v>0.1</v>
      </c>
      <c r="AA39" s="141">
        <v>2.5</v>
      </c>
      <c r="AB39" s="141">
        <v>6.7</v>
      </c>
      <c r="AC39" s="141">
        <v>664</v>
      </c>
      <c r="AD39" s="141">
        <v>2.1800000000000002</v>
      </c>
      <c r="AE39" s="141">
        <v>0.25</v>
      </c>
      <c r="AF39" s="141">
        <v>1.1000000000000001</v>
      </c>
      <c r="AG39" s="141">
        <v>4.2</v>
      </c>
      <c r="AH39" s="141">
        <v>22</v>
      </c>
      <c r="AI39" s="141">
        <v>0.05</v>
      </c>
      <c r="AJ39" s="141">
        <v>0.05</v>
      </c>
      <c r="AK39" s="141">
        <v>0.05</v>
      </c>
      <c r="AL39" s="141">
        <v>49</v>
      </c>
      <c r="AM39" s="141">
        <v>0.5</v>
      </c>
      <c r="AN39" s="141">
        <v>8.3000000000000004E-2</v>
      </c>
      <c r="AO39" s="141">
        <v>14</v>
      </c>
      <c r="AP39" s="141">
        <v>5</v>
      </c>
      <c r="AQ39" s="141">
        <v>0.5</v>
      </c>
      <c r="AR39" s="141">
        <v>124</v>
      </c>
      <c r="AS39" s="141">
        <v>9.4E-2</v>
      </c>
      <c r="AT39" s="141">
        <v>0.5</v>
      </c>
      <c r="AU39" s="141">
        <v>0.9</v>
      </c>
      <c r="AV39" s="141">
        <v>0.11700000000000001</v>
      </c>
      <c r="AW39" s="141">
        <v>0.45</v>
      </c>
      <c r="AX39" s="141">
        <v>0.1</v>
      </c>
      <c r="AY39" s="141">
        <v>0.04</v>
      </c>
      <c r="AZ39" s="141">
        <v>3.1</v>
      </c>
      <c r="BA39" s="141">
        <v>0.1</v>
      </c>
      <c r="BB39" s="141" t="s">
        <v>289</v>
      </c>
      <c r="BC39" s="141">
        <v>4</v>
      </c>
      <c r="BD39" s="141">
        <v>0.25</v>
      </c>
      <c r="BE39" s="141">
        <v>0.1</v>
      </c>
    </row>
    <row r="40" spans="1:57" ht="38.75" x14ac:dyDescent="0.2">
      <c r="A40" s="141" t="s">
        <v>370</v>
      </c>
      <c r="B40" s="141" t="s">
        <v>330</v>
      </c>
      <c r="C40" s="141">
        <f t="shared" si="1"/>
        <v>29</v>
      </c>
      <c r="D40" s="141">
        <v>31</v>
      </c>
      <c r="E40" s="141">
        <f t="shared" si="0"/>
        <v>2</v>
      </c>
      <c r="F40" s="141" t="s">
        <v>281</v>
      </c>
      <c r="G40" s="144">
        <v>405965</v>
      </c>
      <c r="H40" s="141">
        <v>6919447</v>
      </c>
      <c r="J40" s="145">
        <v>41534</v>
      </c>
      <c r="K40" s="141" t="s">
        <v>282</v>
      </c>
      <c r="L40" s="141" t="s">
        <v>331</v>
      </c>
      <c r="N40" s="141" t="s">
        <v>284</v>
      </c>
      <c r="O40" s="141" t="s">
        <v>371</v>
      </c>
      <c r="P40" s="141" t="s">
        <v>372</v>
      </c>
      <c r="Q40" s="141" t="s">
        <v>333</v>
      </c>
      <c r="R40" s="141" t="s">
        <v>373</v>
      </c>
      <c r="T40" s="146">
        <v>1.2399999999999998</v>
      </c>
      <c r="U40" s="141" t="s">
        <v>370</v>
      </c>
      <c r="V40" s="141">
        <v>20.9</v>
      </c>
      <c r="W40" s="141">
        <v>5476.4</v>
      </c>
      <c r="X40" s="141">
        <v>14.7</v>
      </c>
      <c r="Y40" s="141">
        <v>171</v>
      </c>
      <c r="Z40" s="141">
        <v>4.4000000000000004</v>
      </c>
      <c r="AA40" s="141">
        <v>3.3</v>
      </c>
      <c r="AB40" s="141">
        <v>14.5</v>
      </c>
      <c r="AC40" s="141">
        <v>1128</v>
      </c>
      <c r="AD40" s="141">
        <v>3.33</v>
      </c>
      <c r="AE40" s="141">
        <v>12.2</v>
      </c>
      <c r="AF40" s="141">
        <v>75.099999999999994</v>
      </c>
      <c r="AG40" s="141">
        <v>4.9000000000000004</v>
      </c>
      <c r="AH40" s="141">
        <v>16</v>
      </c>
      <c r="AI40" s="141">
        <v>0.5</v>
      </c>
      <c r="AJ40" s="141">
        <v>0.3</v>
      </c>
      <c r="AK40" s="141">
        <v>0.9</v>
      </c>
      <c r="AL40" s="141">
        <v>59</v>
      </c>
      <c r="AM40" s="141">
        <v>0.35</v>
      </c>
      <c r="AN40" s="141">
        <v>7.8E-2</v>
      </c>
      <c r="AO40" s="141">
        <v>19</v>
      </c>
      <c r="AP40" s="141">
        <v>5</v>
      </c>
      <c r="AQ40" s="141">
        <v>0.51</v>
      </c>
      <c r="AR40" s="141">
        <v>223</v>
      </c>
      <c r="AS40" s="141">
        <v>0.105</v>
      </c>
      <c r="AT40" s="141">
        <v>2</v>
      </c>
      <c r="AU40" s="141">
        <v>1.05</v>
      </c>
      <c r="AV40" s="141">
        <v>5.7000000000000002E-2</v>
      </c>
      <c r="AW40" s="141">
        <v>0.6</v>
      </c>
      <c r="AX40" s="141">
        <v>0.2</v>
      </c>
      <c r="AY40" s="141">
        <v>0.86</v>
      </c>
      <c r="AZ40" s="141">
        <v>5</v>
      </c>
      <c r="BA40" s="141">
        <v>0.2</v>
      </c>
      <c r="BB40" s="141" t="s">
        <v>289</v>
      </c>
      <c r="BC40" s="141">
        <v>6</v>
      </c>
      <c r="BD40" s="141">
        <v>1.5</v>
      </c>
      <c r="BE40" s="141">
        <v>0.2</v>
      </c>
    </row>
    <row r="41" spans="1:57" ht="38.75" x14ac:dyDescent="0.2">
      <c r="A41" s="141" t="s">
        <v>329</v>
      </c>
      <c r="B41" s="141" t="s">
        <v>330</v>
      </c>
      <c r="C41" s="141">
        <f>D40</f>
        <v>31</v>
      </c>
      <c r="D41" s="141">
        <v>32.5</v>
      </c>
      <c r="E41" s="141">
        <f>D41-C41</f>
        <v>1.5</v>
      </c>
      <c r="F41" s="141" t="s">
        <v>281</v>
      </c>
      <c r="G41" s="144">
        <v>405961</v>
      </c>
      <c r="H41" s="141">
        <v>6919442</v>
      </c>
      <c r="J41" s="145">
        <v>41534</v>
      </c>
      <c r="K41" s="141" t="s">
        <v>282</v>
      </c>
      <c r="L41" s="141" t="s">
        <v>331</v>
      </c>
      <c r="N41" s="141" t="s">
        <v>284</v>
      </c>
      <c r="O41" s="141" t="s">
        <v>332</v>
      </c>
      <c r="Q41" s="141" t="s">
        <v>333</v>
      </c>
      <c r="T41" s="146">
        <v>1.5499999999999998</v>
      </c>
      <c r="U41" s="141" t="s">
        <v>329</v>
      </c>
      <c r="V41" s="141">
        <v>1.3</v>
      </c>
      <c r="W41" s="141">
        <v>155.6</v>
      </c>
      <c r="X41" s="141">
        <v>17.100000000000001</v>
      </c>
      <c r="Y41" s="141">
        <v>74</v>
      </c>
      <c r="Z41" s="141">
        <v>0.4</v>
      </c>
      <c r="AA41" s="141">
        <v>4.5</v>
      </c>
      <c r="AB41" s="141">
        <v>5.5</v>
      </c>
      <c r="AC41" s="141">
        <v>1128</v>
      </c>
      <c r="AD41" s="141">
        <v>1.84</v>
      </c>
      <c r="AE41" s="141">
        <v>7.4</v>
      </c>
      <c r="AF41" s="141">
        <v>0.25</v>
      </c>
      <c r="AG41" s="141">
        <v>2.7</v>
      </c>
      <c r="AH41" s="141">
        <v>23</v>
      </c>
      <c r="AI41" s="141">
        <v>0.4</v>
      </c>
      <c r="AJ41" s="141">
        <v>0.2</v>
      </c>
      <c r="AK41" s="141">
        <v>0.05</v>
      </c>
      <c r="AL41" s="141">
        <v>36</v>
      </c>
      <c r="AM41" s="141">
        <v>0.21</v>
      </c>
      <c r="AN41" s="141">
        <v>0.03</v>
      </c>
      <c r="AO41" s="141">
        <v>14</v>
      </c>
      <c r="AP41" s="141">
        <v>4</v>
      </c>
      <c r="AQ41" s="141">
        <v>0.21</v>
      </c>
      <c r="AR41" s="141">
        <v>270</v>
      </c>
      <c r="AS41" s="141">
        <v>3.4000000000000002E-2</v>
      </c>
      <c r="AT41" s="141">
        <v>1</v>
      </c>
      <c r="AU41" s="141">
        <v>0.62</v>
      </c>
      <c r="AV41" s="141">
        <v>2.8000000000000001E-2</v>
      </c>
      <c r="AW41" s="141">
        <v>0.27</v>
      </c>
      <c r="AX41" s="141">
        <v>0.05</v>
      </c>
      <c r="AY41" s="141">
        <v>0.32</v>
      </c>
      <c r="AZ41" s="141">
        <v>2.2000000000000002</v>
      </c>
      <c r="BA41" s="141">
        <v>0.05</v>
      </c>
      <c r="BB41" s="141" t="s">
        <v>289</v>
      </c>
      <c r="BC41" s="141">
        <v>3</v>
      </c>
      <c r="BD41" s="141">
        <v>0.25</v>
      </c>
      <c r="BE41" s="141">
        <v>0.1</v>
      </c>
    </row>
    <row r="42" spans="1:57" ht="25.85" x14ac:dyDescent="0.2">
      <c r="A42" s="141" t="s">
        <v>334</v>
      </c>
      <c r="B42" s="141" t="s">
        <v>330</v>
      </c>
      <c r="C42" s="141">
        <f>D41</f>
        <v>32.5</v>
      </c>
      <c r="D42" s="141">
        <v>40</v>
      </c>
      <c r="E42" s="141">
        <f>D42-C42</f>
        <v>7.5</v>
      </c>
      <c r="F42" s="141" t="s">
        <v>281</v>
      </c>
      <c r="G42" s="144">
        <v>405958</v>
      </c>
      <c r="H42" s="141">
        <v>6919440</v>
      </c>
      <c r="J42" s="145">
        <v>41534</v>
      </c>
      <c r="K42" s="141" t="s">
        <v>282</v>
      </c>
      <c r="L42" s="141" t="s">
        <v>331</v>
      </c>
      <c r="N42" s="141" t="s">
        <v>284</v>
      </c>
      <c r="O42" s="141" t="s">
        <v>335</v>
      </c>
      <c r="P42" s="141" t="s">
        <v>286</v>
      </c>
      <c r="Q42" s="141" t="s">
        <v>333</v>
      </c>
      <c r="T42" s="146">
        <v>5.2200000000000006</v>
      </c>
      <c r="U42" s="141" t="s">
        <v>334</v>
      </c>
      <c r="V42" s="141">
        <v>0.5</v>
      </c>
      <c r="W42" s="141">
        <v>80.8</v>
      </c>
      <c r="X42" s="141">
        <v>2.7</v>
      </c>
      <c r="Y42" s="141">
        <v>42</v>
      </c>
      <c r="Z42" s="141">
        <v>0.05</v>
      </c>
      <c r="AA42" s="141">
        <v>2.9</v>
      </c>
      <c r="AB42" s="141">
        <v>4.5999999999999996</v>
      </c>
      <c r="AC42" s="141">
        <v>474</v>
      </c>
      <c r="AD42" s="141">
        <v>1.93</v>
      </c>
      <c r="AE42" s="141">
        <v>1.6</v>
      </c>
      <c r="AF42" s="141">
        <v>0.25</v>
      </c>
      <c r="AG42" s="141">
        <v>4.0999999999999996</v>
      </c>
      <c r="AH42" s="141">
        <v>23</v>
      </c>
      <c r="AI42" s="141">
        <v>0.05</v>
      </c>
      <c r="AJ42" s="141">
        <v>0.05</v>
      </c>
      <c r="AK42" s="141">
        <v>0.05</v>
      </c>
      <c r="AL42" s="141">
        <v>42</v>
      </c>
      <c r="AM42" s="141">
        <v>0.49</v>
      </c>
      <c r="AN42" s="141">
        <v>7.0000000000000007E-2</v>
      </c>
      <c r="AO42" s="141">
        <v>11</v>
      </c>
      <c r="AP42" s="141">
        <v>6</v>
      </c>
      <c r="AQ42" s="141">
        <v>0.47</v>
      </c>
      <c r="AR42" s="141">
        <v>133</v>
      </c>
      <c r="AS42" s="141">
        <v>8.4000000000000005E-2</v>
      </c>
      <c r="AT42" s="141">
        <v>2</v>
      </c>
      <c r="AU42" s="141">
        <v>0.85</v>
      </c>
      <c r="AV42" s="141">
        <v>9.1999999999999998E-2</v>
      </c>
      <c r="AW42" s="141">
        <v>0.39</v>
      </c>
      <c r="AX42" s="141">
        <v>0.05</v>
      </c>
      <c r="AY42" s="141">
        <v>0.11</v>
      </c>
      <c r="AZ42" s="141">
        <v>3.4</v>
      </c>
      <c r="BA42" s="141">
        <v>0.1</v>
      </c>
      <c r="BB42" s="141" t="s">
        <v>289</v>
      </c>
      <c r="BC42" s="141">
        <v>4</v>
      </c>
      <c r="BD42" s="141">
        <v>0.25</v>
      </c>
      <c r="BE42" s="141">
        <v>0.1</v>
      </c>
    </row>
    <row r="43" spans="1:57" ht="25.85" x14ac:dyDescent="0.2">
      <c r="A43" s="141" t="s">
        <v>336</v>
      </c>
      <c r="B43" s="141" t="s">
        <v>330</v>
      </c>
      <c r="C43" s="141">
        <f>D42</f>
        <v>40</v>
      </c>
      <c r="D43" s="141">
        <v>42</v>
      </c>
      <c r="E43" s="141">
        <f>D43-C43</f>
        <v>2</v>
      </c>
      <c r="F43" s="141" t="s">
        <v>281</v>
      </c>
      <c r="G43" s="144">
        <v>405956</v>
      </c>
      <c r="H43" s="141">
        <v>6919437</v>
      </c>
      <c r="J43" s="145">
        <v>41534</v>
      </c>
      <c r="K43" s="141" t="s">
        <v>282</v>
      </c>
      <c r="L43" s="141" t="s">
        <v>331</v>
      </c>
      <c r="N43" s="141" t="s">
        <v>284</v>
      </c>
      <c r="O43" s="141" t="s">
        <v>337</v>
      </c>
      <c r="P43" s="141" t="s">
        <v>286</v>
      </c>
      <c r="Q43" s="141" t="s">
        <v>333</v>
      </c>
      <c r="T43" s="146">
        <v>0.31666666666666671</v>
      </c>
      <c r="U43" s="141" t="s">
        <v>336</v>
      </c>
      <c r="V43" s="141">
        <v>0.8</v>
      </c>
      <c r="W43" s="141">
        <v>14.3</v>
      </c>
      <c r="X43" s="141">
        <v>1.9</v>
      </c>
      <c r="Y43" s="141">
        <v>22</v>
      </c>
      <c r="Z43" s="141">
        <v>0.05</v>
      </c>
      <c r="AA43" s="141">
        <v>1.1000000000000001</v>
      </c>
      <c r="AB43" s="141">
        <v>1.8</v>
      </c>
      <c r="AC43" s="141">
        <v>277</v>
      </c>
      <c r="AD43" s="141">
        <v>1.01</v>
      </c>
      <c r="AE43" s="141">
        <v>1</v>
      </c>
      <c r="AF43" s="141">
        <v>0.25</v>
      </c>
      <c r="AG43" s="141">
        <v>1.3</v>
      </c>
      <c r="AH43" s="141">
        <v>15</v>
      </c>
      <c r="AI43" s="141">
        <v>0.05</v>
      </c>
      <c r="AJ43" s="141">
        <v>0.05</v>
      </c>
      <c r="AK43" s="141">
        <v>0.05</v>
      </c>
      <c r="AL43" s="141">
        <v>16</v>
      </c>
      <c r="AM43" s="141">
        <v>0.11</v>
      </c>
      <c r="AN43" s="141">
        <v>0.02</v>
      </c>
      <c r="AO43" s="141">
        <v>4</v>
      </c>
      <c r="AP43" s="141">
        <v>3</v>
      </c>
      <c r="AQ43" s="141">
        <v>0.16</v>
      </c>
      <c r="AR43" s="141">
        <v>108</v>
      </c>
      <c r="AS43" s="141">
        <v>2.8000000000000001E-2</v>
      </c>
      <c r="AT43" s="141">
        <v>0.5</v>
      </c>
      <c r="AU43" s="141">
        <v>0.46</v>
      </c>
      <c r="AV43" s="141">
        <v>5.8999999999999997E-2</v>
      </c>
      <c r="AW43" s="141">
        <v>0.21</v>
      </c>
      <c r="AX43" s="141">
        <v>0.05</v>
      </c>
      <c r="AY43" s="141">
        <v>0.21</v>
      </c>
      <c r="AZ43" s="141">
        <v>1.4</v>
      </c>
      <c r="BA43" s="141">
        <v>0.05</v>
      </c>
      <c r="BB43" s="141" t="s">
        <v>289</v>
      </c>
      <c r="BC43" s="141">
        <v>3</v>
      </c>
      <c r="BD43" s="141">
        <v>0.25</v>
      </c>
      <c r="BE43" s="141">
        <v>0.1</v>
      </c>
    </row>
  </sheetData>
  <pageMargins left="0.7" right="0.7" top="0.75" bottom="0.75" header="0.3" footer="0.3"/>
  <pageSetup scale="60" fitToWidth="2" fitToHeight="2" orientation="landscape" horizontalDpi="4294967294" verticalDpi="0" r:id="rId1"/>
  <headerFooter>
    <oddHeader>&amp;C2013 Rock Samples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
  <sheetViews>
    <sheetView workbookViewId="0">
      <selection sqref="A1:M51"/>
    </sheetView>
  </sheetViews>
  <sheetFormatPr defaultRowHeight="12.9" x14ac:dyDescent="0.2"/>
  <cols>
    <col min="1" max="1" width="12.875" customWidth="1"/>
  </cols>
  <sheetData>
    <row r="1" spans="1:13" x14ac:dyDescent="0.2">
      <c r="A1" s="147" t="s">
        <v>173</v>
      </c>
      <c r="B1" s="148" t="s">
        <v>374</v>
      </c>
      <c r="C1" s="148"/>
      <c r="D1" s="148"/>
      <c r="E1" s="148"/>
      <c r="F1" s="148"/>
      <c r="G1" s="148"/>
      <c r="H1" s="148"/>
      <c r="I1" s="148"/>
      <c r="J1" s="147"/>
      <c r="K1" s="149" t="s">
        <v>375</v>
      </c>
      <c r="L1" s="147" t="s">
        <v>376</v>
      </c>
      <c r="M1" s="147" t="s">
        <v>377</v>
      </c>
    </row>
    <row r="2" spans="1:13" x14ac:dyDescent="0.2">
      <c r="A2" s="147" t="s">
        <v>279</v>
      </c>
      <c r="B2" s="147">
        <v>1.3</v>
      </c>
      <c r="C2" s="147">
        <v>2.9</v>
      </c>
      <c r="D2" s="147">
        <v>3.3</v>
      </c>
      <c r="E2" s="147">
        <v>11.3</v>
      </c>
      <c r="F2" s="147">
        <v>4.5999999999999996</v>
      </c>
      <c r="G2" s="147">
        <v>5</v>
      </c>
      <c r="H2" s="147">
        <v>9.9</v>
      </c>
      <c r="I2" s="147">
        <v>3.7</v>
      </c>
      <c r="J2" s="147"/>
      <c r="K2" s="149">
        <f>AVERAGE(B2:I2)</f>
        <v>5.25</v>
      </c>
      <c r="L2" s="147">
        <v>11.3</v>
      </c>
      <c r="M2" s="147">
        <v>1.3</v>
      </c>
    </row>
    <row r="3" spans="1:13" x14ac:dyDescent="0.2">
      <c r="A3" s="147" t="s">
        <v>290</v>
      </c>
      <c r="B3" s="147">
        <v>3.7</v>
      </c>
      <c r="C3" s="147">
        <v>6.4</v>
      </c>
      <c r="D3" s="147">
        <v>7.5</v>
      </c>
      <c r="E3" s="147"/>
      <c r="F3" s="147"/>
      <c r="G3" s="147"/>
      <c r="H3" s="147"/>
      <c r="I3" s="147"/>
      <c r="J3" s="147"/>
      <c r="K3" s="149">
        <f t="shared" ref="K3:K50" si="0">AVERAGE(B3:I3)</f>
        <v>5.8666666666666671</v>
      </c>
      <c r="L3" s="147">
        <v>7.5</v>
      </c>
      <c r="M3" s="147">
        <v>3.7</v>
      </c>
    </row>
    <row r="4" spans="1:13" x14ac:dyDescent="0.2">
      <c r="A4" s="147" t="s">
        <v>292</v>
      </c>
      <c r="B4" s="147">
        <v>9.3000000000000007</v>
      </c>
      <c r="C4" s="147">
        <v>9</v>
      </c>
      <c r="D4" s="147">
        <v>7.8</v>
      </c>
      <c r="E4" s="147">
        <v>9.1</v>
      </c>
      <c r="F4" s="147"/>
      <c r="G4" s="147"/>
      <c r="H4" s="147"/>
      <c r="I4" s="147"/>
      <c r="J4" s="147"/>
      <c r="K4" s="149">
        <f t="shared" si="0"/>
        <v>8.8000000000000007</v>
      </c>
      <c r="L4" s="147">
        <v>9.3000000000000007</v>
      </c>
      <c r="M4" s="147">
        <v>7.8</v>
      </c>
    </row>
    <row r="5" spans="1:13" x14ac:dyDescent="0.2">
      <c r="A5" s="147" t="s">
        <v>293</v>
      </c>
      <c r="B5" s="147">
        <v>19.5</v>
      </c>
      <c r="C5" s="147">
        <v>6.6</v>
      </c>
      <c r="D5" s="147">
        <v>26.3</v>
      </c>
      <c r="E5" s="147">
        <v>11.1</v>
      </c>
      <c r="F5" s="147">
        <v>13</v>
      </c>
      <c r="G5" s="147">
        <v>11.9</v>
      </c>
      <c r="H5" s="147"/>
      <c r="I5" s="147"/>
      <c r="J5" s="147"/>
      <c r="K5" s="149">
        <f>AVERAGE(B5:G5)</f>
        <v>14.733333333333334</v>
      </c>
      <c r="L5" s="147">
        <v>26.3</v>
      </c>
      <c r="M5" s="147">
        <v>6.6</v>
      </c>
    </row>
    <row r="6" spans="1:13" x14ac:dyDescent="0.2">
      <c r="A6" s="147" t="s">
        <v>295</v>
      </c>
      <c r="B6" s="147">
        <v>13.9</v>
      </c>
      <c r="C6" s="147">
        <v>7.9</v>
      </c>
      <c r="D6" s="147">
        <v>10.9</v>
      </c>
      <c r="E6" s="147">
        <v>13.6</v>
      </c>
      <c r="F6" s="147"/>
      <c r="G6" s="147"/>
      <c r="H6" s="147"/>
      <c r="I6" s="147"/>
      <c r="J6" s="147"/>
      <c r="K6" s="149">
        <f t="shared" si="0"/>
        <v>11.575000000000001</v>
      </c>
      <c r="L6" s="147">
        <v>13.9</v>
      </c>
      <c r="M6" s="147">
        <v>7.9</v>
      </c>
    </row>
    <row r="7" spans="1:13" x14ac:dyDescent="0.2">
      <c r="A7" s="147" t="s">
        <v>296</v>
      </c>
      <c r="B7" s="147">
        <v>4.5</v>
      </c>
      <c r="C7" s="147">
        <v>1.8</v>
      </c>
      <c r="D7" s="147">
        <v>9</v>
      </c>
      <c r="E7" s="147">
        <v>2</v>
      </c>
      <c r="F7" s="147">
        <v>1.8</v>
      </c>
      <c r="G7" s="147"/>
      <c r="H7" s="147"/>
      <c r="I7" s="147"/>
      <c r="J7" s="147"/>
      <c r="K7" s="149">
        <f t="shared" si="0"/>
        <v>3.8200000000000003</v>
      </c>
      <c r="L7" s="147">
        <v>9</v>
      </c>
      <c r="M7" s="147">
        <v>1.8</v>
      </c>
    </row>
    <row r="8" spans="1:13" x14ac:dyDescent="0.2">
      <c r="A8" s="147" t="s">
        <v>299</v>
      </c>
      <c r="B8" s="147">
        <v>14.1</v>
      </c>
      <c r="C8" s="147">
        <v>13.3</v>
      </c>
      <c r="D8" s="147">
        <v>41</v>
      </c>
      <c r="E8" s="147">
        <v>56.5</v>
      </c>
      <c r="F8" s="147"/>
      <c r="G8" s="147"/>
      <c r="H8" s="147"/>
      <c r="I8" s="147"/>
      <c r="J8" s="147"/>
      <c r="K8" s="149">
        <f t="shared" si="0"/>
        <v>31.225000000000001</v>
      </c>
      <c r="L8" s="147">
        <v>56.5</v>
      </c>
      <c r="M8" s="147">
        <v>13.3</v>
      </c>
    </row>
    <row r="9" spans="1:13" x14ac:dyDescent="0.2">
      <c r="A9" s="147" t="s">
        <v>300</v>
      </c>
      <c r="B9" s="147">
        <v>20</v>
      </c>
      <c r="C9" s="147">
        <v>32.1</v>
      </c>
      <c r="D9" s="147">
        <v>47.8</v>
      </c>
      <c r="E9" s="147">
        <v>16.399999999999999</v>
      </c>
      <c r="F9" s="147">
        <v>52.5</v>
      </c>
      <c r="G9" s="147">
        <v>44.8</v>
      </c>
      <c r="H9" s="147"/>
      <c r="I9" s="147"/>
      <c r="J9" s="147"/>
      <c r="K9" s="149">
        <f t="shared" si="0"/>
        <v>35.6</v>
      </c>
      <c r="L9" s="147">
        <v>52.5</v>
      </c>
      <c r="M9" s="147">
        <v>16.399999999999999</v>
      </c>
    </row>
    <row r="10" spans="1:13" x14ac:dyDescent="0.2">
      <c r="A10" s="147" t="s">
        <v>302</v>
      </c>
      <c r="B10" s="147">
        <v>78.8</v>
      </c>
      <c r="C10" s="147">
        <v>48.9</v>
      </c>
      <c r="D10" s="147">
        <v>60.9</v>
      </c>
      <c r="E10" s="147">
        <v>76.8</v>
      </c>
      <c r="F10" s="147"/>
      <c r="G10" s="147"/>
      <c r="H10" s="147"/>
      <c r="I10" s="147"/>
      <c r="J10" s="147"/>
      <c r="K10" s="149">
        <f t="shared" si="0"/>
        <v>66.349999999999994</v>
      </c>
      <c r="L10" s="147"/>
      <c r="M10" s="147"/>
    </row>
    <row r="11" spans="1:13" x14ac:dyDescent="0.2">
      <c r="A11" s="147" t="s">
        <v>303</v>
      </c>
      <c r="B11" s="147"/>
      <c r="C11" s="147"/>
      <c r="D11" s="147"/>
      <c r="E11" s="147"/>
      <c r="F11" s="147"/>
      <c r="G11" s="147"/>
      <c r="H11" s="147"/>
      <c r="I11" s="147"/>
      <c r="J11" s="147"/>
      <c r="K11" s="149"/>
      <c r="L11" s="147"/>
      <c r="M11" s="147"/>
    </row>
    <row r="12" spans="1:13" x14ac:dyDescent="0.2">
      <c r="A12" s="147" t="s">
        <v>304</v>
      </c>
      <c r="B12" s="147">
        <v>1.7</v>
      </c>
      <c r="C12" s="147">
        <v>1.6</v>
      </c>
      <c r="D12" s="147">
        <v>1.6</v>
      </c>
      <c r="E12" s="147">
        <v>2.1</v>
      </c>
      <c r="F12" s="147"/>
      <c r="G12" s="147"/>
      <c r="H12" s="147"/>
      <c r="I12" s="147"/>
      <c r="J12" s="147"/>
      <c r="K12" s="149">
        <f t="shared" si="0"/>
        <v>1.75</v>
      </c>
      <c r="L12" s="147">
        <v>2.1</v>
      </c>
      <c r="M12" s="147">
        <v>1.6</v>
      </c>
    </row>
    <row r="13" spans="1:13" x14ac:dyDescent="0.2">
      <c r="A13" s="147" t="s">
        <v>306</v>
      </c>
      <c r="B13" s="147">
        <v>3.3</v>
      </c>
      <c r="C13" s="147">
        <v>2</v>
      </c>
      <c r="D13" s="147">
        <v>2.8</v>
      </c>
      <c r="E13" s="147">
        <v>4.5</v>
      </c>
      <c r="F13" s="147"/>
      <c r="G13" s="147"/>
      <c r="H13" s="147"/>
      <c r="I13" s="147"/>
      <c r="J13" s="147"/>
      <c r="K13" s="149">
        <f t="shared" si="0"/>
        <v>3.15</v>
      </c>
      <c r="L13" s="147">
        <v>4.5</v>
      </c>
      <c r="M13" s="147">
        <v>2</v>
      </c>
    </row>
    <row r="14" spans="1:13" x14ac:dyDescent="0.2">
      <c r="A14" s="147" t="s">
        <v>308</v>
      </c>
      <c r="B14" s="147">
        <v>5</v>
      </c>
      <c r="C14" s="147">
        <v>7.2</v>
      </c>
      <c r="D14" s="147">
        <v>6</v>
      </c>
      <c r="E14" s="147">
        <v>4.3</v>
      </c>
      <c r="F14" s="147">
        <v>6.6</v>
      </c>
      <c r="G14" s="147"/>
      <c r="H14" s="147"/>
      <c r="I14" s="147"/>
      <c r="J14" s="147"/>
      <c r="K14" s="149">
        <f t="shared" si="0"/>
        <v>5.82</v>
      </c>
      <c r="L14" s="147">
        <v>7.2</v>
      </c>
      <c r="M14" s="147">
        <v>4.3</v>
      </c>
    </row>
    <row r="15" spans="1:13" x14ac:dyDescent="0.2">
      <c r="A15" s="147" t="s">
        <v>310</v>
      </c>
      <c r="B15" s="147">
        <v>9.9</v>
      </c>
      <c r="C15" s="147">
        <v>6.5</v>
      </c>
      <c r="D15" s="147">
        <v>10.1</v>
      </c>
      <c r="E15" s="147">
        <v>9.1</v>
      </c>
      <c r="F15" s="147">
        <v>7.1</v>
      </c>
      <c r="G15" s="147"/>
      <c r="H15" s="147"/>
      <c r="I15" s="147"/>
      <c r="J15" s="147"/>
      <c r="K15" s="149">
        <f t="shared" si="0"/>
        <v>8.5400000000000009</v>
      </c>
      <c r="L15" s="147">
        <v>10.1</v>
      </c>
      <c r="M15" s="147">
        <v>6.5</v>
      </c>
    </row>
    <row r="16" spans="1:13" x14ac:dyDescent="0.2">
      <c r="A16" s="147" t="s">
        <v>312</v>
      </c>
      <c r="B16" s="147">
        <v>3.6</v>
      </c>
      <c r="C16" s="147">
        <v>9.6999999999999993</v>
      </c>
      <c r="D16" s="147">
        <v>4.8</v>
      </c>
      <c r="E16" s="147">
        <v>12.7</v>
      </c>
      <c r="F16" s="147">
        <v>2.2999999999999998</v>
      </c>
      <c r="G16" s="147"/>
      <c r="H16" s="147"/>
      <c r="I16" s="147"/>
      <c r="J16" s="147"/>
      <c r="K16" s="149">
        <f t="shared" si="0"/>
        <v>6.6199999999999992</v>
      </c>
      <c r="L16" s="147">
        <v>12.7</v>
      </c>
      <c r="M16" s="147">
        <v>2.2999999999999998</v>
      </c>
    </row>
    <row r="17" spans="1:13" x14ac:dyDescent="0.2">
      <c r="A17" s="147" t="s">
        <v>314</v>
      </c>
      <c r="B17" s="147">
        <v>3.9</v>
      </c>
      <c r="C17" s="147">
        <v>1.6</v>
      </c>
      <c r="D17" s="147">
        <v>2.4</v>
      </c>
      <c r="E17" s="147">
        <v>6</v>
      </c>
      <c r="F17" s="147">
        <v>4.7</v>
      </c>
      <c r="G17" s="147">
        <v>4.0999999999999996</v>
      </c>
      <c r="H17" s="147"/>
      <c r="I17" s="147"/>
      <c r="J17" s="147"/>
      <c r="K17" s="149">
        <f t="shared" si="0"/>
        <v>3.7833333333333337</v>
      </c>
      <c r="L17" s="147">
        <v>4.7</v>
      </c>
      <c r="M17" s="147">
        <v>1.6</v>
      </c>
    </row>
    <row r="18" spans="1:13" x14ac:dyDescent="0.2">
      <c r="A18" s="147" t="s">
        <v>378</v>
      </c>
      <c r="B18" s="147">
        <v>6.5</v>
      </c>
      <c r="C18" s="147">
        <v>1.9</v>
      </c>
      <c r="D18" s="147">
        <v>0.7</v>
      </c>
      <c r="E18" s="147">
        <v>14.4</v>
      </c>
      <c r="F18" s="147">
        <v>8.6999999999999993</v>
      </c>
      <c r="G18" s="147">
        <v>2.2999999999999998</v>
      </c>
      <c r="H18" s="147"/>
      <c r="I18" s="147"/>
      <c r="J18" s="147"/>
      <c r="K18" s="149">
        <f t="shared" si="0"/>
        <v>5.75</v>
      </c>
      <c r="L18" s="147">
        <v>14.4</v>
      </c>
      <c r="M18" s="147">
        <v>0.7</v>
      </c>
    </row>
    <row r="19" spans="1:13" x14ac:dyDescent="0.2">
      <c r="A19" s="147" t="s">
        <v>317</v>
      </c>
      <c r="B19" s="147">
        <v>2.8</v>
      </c>
      <c r="C19" s="147">
        <v>2.6</v>
      </c>
      <c r="D19" s="147">
        <v>7.2</v>
      </c>
      <c r="E19" s="147">
        <v>4.2</v>
      </c>
      <c r="F19" s="147">
        <v>5.8</v>
      </c>
      <c r="G19" s="147">
        <v>6.7</v>
      </c>
      <c r="H19" s="147"/>
      <c r="I19" s="147"/>
      <c r="J19" s="147"/>
      <c r="K19" s="149">
        <f t="shared" si="0"/>
        <v>4.8833333333333337</v>
      </c>
      <c r="L19" s="147">
        <v>7.2</v>
      </c>
      <c r="M19" s="147">
        <v>2.6</v>
      </c>
    </row>
    <row r="20" spans="1:13" x14ac:dyDescent="0.2">
      <c r="A20" s="147" t="s">
        <v>319</v>
      </c>
      <c r="B20" s="147">
        <v>8.9</v>
      </c>
      <c r="C20" s="147">
        <v>5.2</v>
      </c>
      <c r="D20" s="147">
        <v>19.899999999999999</v>
      </c>
      <c r="E20" s="147">
        <v>11.3</v>
      </c>
      <c r="F20" s="147">
        <v>4.8</v>
      </c>
      <c r="G20" s="147"/>
      <c r="H20" s="147"/>
      <c r="I20" s="147"/>
      <c r="J20" s="147"/>
      <c r="K20" s="149">
        <f t="shared" si="0"/>
        <v>10.02</v>
      </c>
      <c r="L20" s="147">
        <v>19.899999999999999</v>
      </c>
      <c r="M20" s="147">
        <v>4.8</v>
      </c>
    </row>
    <row r="21" spans="1:13" x14ac:dyDescent="0.2">
      <c r="A21" s="147" t="s">
        <v>321</v>
      </c>
      <c r="B21" s="147">
        <v>5.2</v>
      </c>
      <c r="C21" s="147">
        <v>7.1</v>
      </c>
      <c r="D21" s="147">
        <v>6.7</v>
      </c>
      <c r="E21" s="147">
        <v>5.4</v>
      </c>
      <c r="F21" s="147">
        <v>6.4</v>
      </c>
      <c r="G21" s="147"/>
      <c r="H21" s="147"/>
      <c r="I21" s="147"/>
      <c r="J21" s="147"/>
      <c r="K21" s="149">
        <f t="shared" si="0"/>
        <v>6.1599999999999993</v>
      </c>
      <c r="L21" s="147">
        <v>7.1</v>
      </c>
      <c r="M21" s="147">
        <v>5.2</v>
      </c>
    </row>
    <row r="22" spans="1:13" x14ac:dyDescent="0.2">
      <c r="A22" s="147" t="s">
        <v>323</v>
      </c>
      <c r="B22" s="147">
        <v>1.7</v>
      </c>
      <c r="C22" s="147">
        <v>5.5</v>
      </c>
      <c r="D22" s="147">
        <v>26.3</v>
      </c>
      <c r="E22" s="147">
        <v>1.2</v>
      </c>
      <c r="F22" s="147">
        <v>3.1</v>
      </c>
      <c r="G22" s="147">
        <v>5</v>
      </c>
      <c r="H22" s="147"/>
      <c r="I22" s="147"/>
      <c r="J22" s="147"/>
      <c r="K22" s="149">
        <f t="shared" si="0"/>
        <v>7.1333333333333337</v>
      </c>
      <c r="L22" s="147">
        <v>26.3</v>
      </c>
      <c r="M22" s="147">
        <v>1.2</v>
      </c>
    </row>
    <row r="23" spans="1:13" x14ac:dyDescent="0.2">
      <c r="A23" s="147" t="s">
        <v>324</v>
      </c>
      <c r="B23" s="147">
        <v>6</v>
      </c>
      <c r="C23" s="147">
        <v>5.3</v>
      </c>
      <c r="D23" s="147">
        <v>7.7</v>
      </c>
      <c r="E23" s="147">
        <v>8.1999999999999993</v>
      </c>
      <c r="F23" s="147">
        <v>5.4</v>
      </c>
      <c r="G23" s="147"/>
      <c r="H23" s="147"/>
      <c r="I23" s="147"/>
      <c r="J23" s="147"/>
      <c r="K23" s="149">
        <f t="shared" si="0"/>
        <v>6.5200000000000005</v>
      </c>
      <c r="L23" s="147">
        <v>8.1999999999999993</v>
      </c>
      <c r="M23" s="147">
        <v>5.3</v>
      </c>
    </row>
    <row r="24" spans="1:13" x14ac:dyDescent="0.2">
      <c r="A24" s="147" t="s">
        <v>326</v>
      </c>
      <c r="B24" s="147">
        <v>5.9</v>
      </c>
      <c r="C24" s="147">
        <v>2.9</v>
      </c>
      <c r="D24" s="147">
        <v>6.7</v>
      </c>
      <c r="E24" s="147">
        <v>8.1999999999999993</v>
      </c>
      <c r="F24" s="147">
        <v>9.9</v>
      </c>
      <c r="G24" s="147">
        <v>7.2</v>
      </c>
      <c r="H24" s="147"/>
      <c r="I24" s="147"/>
      <c r="J24" s="147"/>
      <c r="K24" s="149">
        <f t="shared" si="0"/>
        <v>6.8000000000000007</v>
      </c>
      <c r="L24" s="147">
        <v>9.9</v>
      </c>
      <c r="M24" s="147">
        <v>2.9</v>
      </c>
    </row>
    <row r="25" spans="1:13" x14ac:dyDescent="0.2">
      <c r="A25" s="147" t="s">
        <v>328</v>
      </c>
      <c r="B25" s="147">
        <v>2.7</v>
      </c>
      <c r="C25" s="147">
        <v>2.4</v>
      </c>
      <c r="D25" s="147">
        <v>2</v>
      </c>
      <c r="E25" s="147">
        <v>1.7</v>
      </c>
      <c r="F25" s="147">
        <v>5.5</v>
      </c>
      <c r="G25" s="147">
        <v>3.5</v>
      </c>
      <c r="H25" s="147">
        <v>5.0999999999999996</v>
      </c>
      <c r="I25" s="147"/>
      <c r="J25" s="147"/>
      <c r="K25" s="149">
        <f t="shared" si="0"/>
        <v>3.2714285714285714</v>
      </c>
      <c r="L25" s="147">
        <v>5.5</v>
      </c>
      <c r="M25" s="147">
        <v>1.7</v>
      </c>
    </row>
    <row r="26" spans="1:13" x14ac:dyDescent="0.2">
      <c r="A26" s="147" t="s">
        <v>288</v>
      </c>
      <c r="B26" s="147">
        <v>11.8</v>
      </c>
      <c r="C26" s="147">
        <v>1.5</v>
      </c>
      <c r="D26" s="147">
        <v>2.6</v>
      </c>
      <c r="E26" s="147">
        <v>6.2</v>
      </c>
      <c r="F26" s="147">
        <v>3</v>
      </c>
      <c r="G26" s="147">
        <v>12.3</v>
      </c>
      <c r="H26" s="147"/>
      <c r="I26" s="147"/>
      <c r="J26" s="147"/>
      <c r="K26" s="149">
        <f t="shared" si="0"/>
        <v>6.2333333333333343</v>
      </c>
      <c r="L26" s="147">
        <v>12.3</v>
      </c>
      <c r="M26" s="147">
        <v>1.5</v>
      </c>
    </row>
    <row r="27" spans="1:13" x14ac:dyDescent="0.2">
      <c r="A27" s="147" t="s">
        <v>329</v>
      </c>
      <c r="B27" s="147">
        <v>0.6</v>
      </c>
      <c r="C27" s="147">
        <v>0.2</v>
      </c>
      <c r="D27" s="147">
        <v>0.3</v>
      </c>
      <c r="E27" s="147">
        <v>0.3</v>
      </c>
      <c r="F27" s="147">
        <v>7.7</v>
      </c>
      <c r="G27" s="147">
        <v>0.2</v>
      </c>
      <c r="H27" s="147"/>
      <c r="I27" s="147"/>
      <c r="J27" s="147"/>
      <c r="K27" s="149">
        <f t="shared" si="0"/>
        <v>1.5499999999999998</v>
      </c>
      <c r="L27" s="147">
        <v>7.7</v>
      </c>
      <c r="M27" s="147">
        <v>0.2</v>
      </c>
    </row>
    <row r="28" spans="1:13" x14ac:dyDescent="0.2">
      <c r="A28" s="147" t="s">
        <v>334</v>
      </c>
      <c r="B28" s="147">
        <v>14.4</v>
      </c>
      <c r="C28" s="147">
        <v>0.4</v>
      </c>
      <c r="D28" s="147">
        <v>4.0999999999999996</v>
      </c>
      <c r="E28" s="147">
        <v>7.1</v>
      </c>
      <c r="F28" s="147">
        <v>0.1</v>
      </c>
      <c r="G28" s="147"/>
      <c r="H28" s="147"/>
      <c r="I28" s="147"/>
      <c r="J28" s="147"/>
      <c r="K28" s="149">
        <f t="shared" si="0"/>
        <v>5.2200000000000006</v>
      </c>
      <c r="L28" s="147">
        <v>14.4</v>
      </c>
      <c r="M28" s="147">
        <v>0.1</v>
      </c>
    </row>
    <row r="29" spans="1:13" x14ac:dyDescent="0.2">
      <c r="A29" s="147" t="s">
        <v>336</v>
      </c>
      <c r="B29" s="147">
        <v>0.5</v>
      </c>
      <c r="C29" s="147">
        <v>0.6</v>
      </c>
      <c r="D29" s="147">
        <v>0.3</v>
      </c>
      <c r="E29" s="147">
        <v>0.3</v>
      </c>
      <c r="F29" s="147">
        <v>0.1</v>
      </c>
      <c r="G29" s="147">
        <v>0.1</v>
      </c>
      <c r="H29" s="147"/>
      <c r="I29" s="147"/>
      <c r="J29" s="147"/>
      <c r="K29" s="149">
        <f t="shared" si="0"/>
        <v>0.31666666666666671</v>
      </c>
      <c r="L29" s="147">
        <v>0.6</v>
      </c>
      <c r="M29" s="147">
        <v>0.1</v>
      </c>
    </row>
    <row r="30" spans="1:13" x14ac:dyDescent="0.2">
      <c r="A30" s="147" t="s">
        <v>338</v>
      </c>
      <c r="B30" s="147">
        <v>4</v>
      </c>
      <c r="C30" s="147">
        <v>5.4</v>
      </c>
      <c r="D30" s="147">
        <v>5.2</v>
      </c>
      <c r="E30" s="147">
        <v>5.8</v>
      </c>
      <c r="F30" s="147">
        <v>9.1999999999999993</v>
      </c>
      <c r="G30" s="147">
        <v>4.7</v>
      </c>
      <c r="H30" s="147">
        <v>2.7</v>
      </c>
      <c r="I30" s="147"/>
      <c r="J30" s="147"/>
      <c r="K30" s="149">
        <f t="shared" si="0"/>
        <v>5.2857142857142865</v>
      </c>
      <c r="L30" s="147">
        <v>9.1999999999999993</v>
      </c>
      <c r="M30" s="147">
        <v>2.7</v>
      </c>
    </row>
    <row r="31" spans="1:13" x14ac:dyDescent="0.2">
      <c r="A31" s="147" t="s">
        <v>341</v>
      </c>
      <c r="B31" s="147">
        <v>3.8</v>
      </c>
      <c r="C31" s="147">
        <v>3.3</v>
      </c>
      <c r="D31" s="147">
        <v>0.7</v>
      </c>
      <c r="E31" s="147">
        <v>2.4</v>
      </c>
      <c r="F31" s="147"/>
      <c r="G31" s="147"/>
      <c r="H31" s="147"/>
      <c r="I31" s="147"/>
      <c r="J31" s="147"/>
      <c r="K31" s="149">
        <f t="shared" si="0"/>
        <v>2.5499999999999998</v>
      </c>
      <c r="L31" s="147">
        <v>3.8</v>
      </c>
      <c r="M31" s="147">
        <v>0.7</v>
      </c>
    </row>
    <row r="32" spans="1:13" x14ac:dyDescent="0.2">
      <c r="A32" s="147" t="s">
        <v>344</v>
      </c>
      <c r="B32" s="147">
        <v>1.7</v>
      </c>
      <c r="C32" s="147">
        <v>3.1</v>
      </c>
      <c r="D32" s="147">
        <v>2.2000000000000002</v>
      </c>
      <c r="E32" s="147">
        <v>3.1</v>
      </c>
      <c r="F32" s="147">
        <v>2</v>
      </c>
      <c r="G32" s="147"/>
      <c r="H32" s="147"/>
      <c r="I32" s="147"/>
      <c r="J32" s="147"/>
      <c r="K32" s="149">
        <f t="shared" si="0"/>
        <v>2.42</v>
      </c>
      <c r="L32" s="147">
        <v>3.1</v>
      </c>
      <c r="M32" s="147">
        <v>1.7</v>
      </c>
    </row>
    <row r="33" spans="1:13" x14ac:dyDescent="0.2">
      <c r="A33" s="147" t="s">
        <v>345</v>
      </c>
      <c r="B33" s="147">
        <v>5.5</v>
      </c>
      <c r="C33" s="147">
        <v>6.8</v>
      </c>
      <c r="D33" s="147">
        <v>66.7</v>
      </c>
      <c r="E33" s="147">
        <v>11.3</v>
      </c>
      <c r="F33" s="147">
        <v>128</v>
      </c>
      <c r="G33" s="147"/>
      <c r="H33" s="147"/>
      <c r="I33" s="147"/>
      <c r="J33" s="147"/>
      <c r="K33" s="149">
        <f t="shared" si="0"/>
        <v>43.660000000000004</v>
      </c>
      <c r="L33" s="147">
        <v>128</v>
      </c>
      <c r="M33" s="147">
        <v>5.5</v>
      </c>
    </row>
    <row r="34" spans="1:13" x14ac:dyDescent="0.2">
      <c r="A34" s="147" t="s">
        <v>348</v>
      </c>
      <c r="B34" s="147">
        <v>11.8</v>
      </c>
      <c r="C34" s="147">
        <v>4.8</v>
      </c>
      <c r="D34" s="147">
        <v>1.6</v>
      </c>
      <c r="E34" s="147">
        <v>8.6</v>
      </c>
      <c r="F34" s="147"/>
      <c r="G34" s="147"/>
      <c r="H34" s="147"/>
      <c r="I34" s="147"/>
      <c r="J34" s="147"/>
      <c r="K34" s="149">
        <f t="shared" si="0"/>
        <v>6.7000000000000011</v>
      </c>
      <c r="L34" s="147">
        <v>11.8</v>
      </c>
      <c r="M34" s="147">
        <v>1.6</v>
      </c>
    </row>
    <row r="35" spans="1:13" x14ac:dyDescent="0.2">
      <c r="A35" s="147" t="s">
        <v>349</v>
      </c>
      <c r="B35" s="147">
        <v>11</v>
      </c>
      <c r="C35" s="147">
        <v>3.3</v>
      </c>
      <c r="D35" s="147">
        <v>3.9</v>
      </c>
      <c r="E35" s="147">
        <v>2.7</v>
      </c>
      <c r="F35" s="147"/>
      <c r="G35" s="147"/>
      <c r="H35" s="147"/>
      <c r="I35" s="147"/>
      <c r="J35" s="147"/>
      <c r="K35" s="149">
        <f t="shared" si="0"/>
        <v>5.2249999999999996</v>
      </c>
      <c r="L35" s="147">
        <v>11</v>
      </c>
      <c r="M35" s="147">
        <v>2.7</v>
      </c>
    </row>
    <row r="36" spans="1:13" x14ac:dyDescent="0.2">
      <c r="A36" s="147" t="s">
        <v>351</v>
      </c>
      <c r="B36" s="147">
        <v>0.3</v>
      </c>
      <c r="C36" s="147">
        <v>0.3</v>
      </c>
      <c r="D36" s="147">
        <v>0.8</v>
      </c>
      <c r="E36" s="147">
        <v>0.2</v>
      </c>
      <c r="F36" s="147">
        <v>0.5</v>
      </c>
      <c r="G36" s="147"/>
      <c r="H36" s="147"/>
      <c r="I36" s="147"/>
      <c r="J36" s="147"/>
      <c r="K36" s="149">
        <f t="shared" si="0"/>
        <v>0.41999999999999993</v>
      </c>
      <c r="L36" s="147">
        <v>0.8</v>
      </c>
      <c r="M36" s="147">
        <v>0.2</v>
      </c>
    </row>
    <row r="37" spans="1:13" x14ac:dyDescent="0.2">
      <c r="A37" s="147" t="s">
        <v>307</v>
      </c>
      <c r="B37" s="147">
        <v>1.2</v>
      </c>
      <c r="C37" s="147">
        <v>1.1000000000000001</v>
      </c>
      <c r="D37" s="147">
        <v>1.3</v>
      </c>
      <c r="E37" s="147">
        <v>1.9</v>
      </c>
      <c r="F37" s="147">
        <v>2.2999999999999998</v>
      </c>
      <c r="G37" s="147"/>
      <c r="H37" s="147"/>
      <c r="I37" s="147"/>
      <c r="J37" s="147"/>
      <c r="K37" s="149">
        <f t="shared" si="0"/>
        <v>1.56</v>
      </c>
      <c r="L37" s="147">
        <v>2.2999999999999998</v>
      </c>
      <c r="M37" s="147">
        <v>1.1000000000000001</v>
      </c>
    </row>
    <row r="38" spans="1:13" x14ac:dyDescent="0.2">
      <c r="A38" s="147" t="s">
        <v>355</v>
      </c>
      <c r="B38" s="147">
        <v>9.3000000000000007</v>
      </c>
      <c r="C38" s="147">
        <v>6.1</v>
      </c>
      <c r="D38" s="147">
        <v>10.5</v>
      </c>
      <c r="E38" s="147">
        <v>15.5</v>
      </c>
      <c r="F38" s="147">
        <v>7.5</v>
      </c>
      <c r="G38" s="147"/>
      <c r="H38" s="147"/>
      <c r="I38" s="147"/>
      <c r="J38" s="147"/>
      <c r="K38" s="149">
        <f t="shared" si="0"/>
        <v>9.7799999999999994</v>
      </c>
      <c r="L38" s="147">
        <v>15.5</v>
      </c>
      <c r="M38" s="147">
        <v>6.1</v>
      </c>
    </row>
    <row r="39" spans="1:13" x14ac:dyDescent="0.2">
      <c r="A39" s="147" t="s">
        <v>358</v>
      </c>
      <c r="B39" s="147">
        <v>9.6999999999999993</v>
      </c>
      <c r="C39" s="147">
        <v>8.1999999999999993</v>
      </c>
      <c r="D39" s="147">
        <v>6</v>
      </c>
      <c r="E39" s="147">
        <v>8.6</v>
      </c>
      <c r="F39" s="147"/>
      <c r="G39" s="147"/>
      <c r="H39" s="147"/>
      <c r="I39" s="147"/>
      <c r="J39" s="147"/>
      <c r="K39" s="149">
        <f t="shared" si="0"/>
        <v>8.125</v>
      </c>
      <c r="L39" s="147">
        <v>9.6999999999999993</v>
      </c>
      <c r="M39" s="147">
        <v>6</v>
      </c>
    </row>
    <row r="40" spans="1:13" x14ac:dyDescent="0.2">
      <c r="A40" s="147" t="s">
        <v>360</v>
      </c>
      <c r="B40" s="147">
        <v>2.6</v>
      </c>
      <c r="C40" s="147">
        <v>4.2</v>
      </c>
      <c r="D40" s="147">
        <v>1.6</v>
      </c>
      <c r="E40" s="147">
        <v>2</v>
      </c>
      <c r="F40" s="147">
        <v>1.7</v>
      </c>
      <c r="G40" s="147"/>
      <c r="H40" s="147"/>
      <c r="I40" s="147"/>
      <c r="J40" s="147"/>
      <c r="K40" s="149">
        <f t="shared" si="0"/>
        <v>2.42</v>
      </c>
      <c r="L40" s="147">
        <v>4.2</v>
      </c>
      <c r="M40" s="147">
        <v>1.7</v>
      </c>
    </row>
    <row r="41" spans="1:13" x14ac:dyDescent="0.2">
      <c r="A41" s="147" t="s">
        <v>364</v>
      </c>
      <c r="B41" s="147">
        <v>0.2</v>
      </c>
      <c r="C41" s="147">
        <v>0.1</v>
      </c>
      <c r="D41" s="147">
        <v>0.4</v>
      </c>
      <c r="E41" s="147">
        <v>1.2</v>
      </c>
      <c r="F41" s="147"/>
      <c r="G41" s="147"/>
      <c r="H41" s="147"/>
      <c r="I41" s="147"/>
      <c r="J41" s="147"/>
      <c r="K41" s="149">
        <f t="shared" si="0"/>
        <v>0.47499999999999998</v>
      </c>
      <c r="L41" s="147">
        <v>1.2</v>
      </c>
      <c r="M41" s="147">
        <v>0.1</v>
      </c>
    </row>
    <row r="42" spans="1:13" x14ac:dyDescent="0.2">
      <c r="A42" s="147" t="s">
        <v>366</v>
      </c>
      <c r="B42" s="147">
        <v>1.7</v>
      </c>
      <c r="C42" s="147">
        <v>0.5</v>
      </c>
      <c r="D42" s="147">
        <v>0.2</v>
      </c>
      <c r="E42" s="147">
        <v>7.3</v>
      </c>
      <c r="F42" s="147"/>
      <c r="G42" s="147"/>
      <c r="H42" s="147"/>
      <c r="I42" s="147"/>
      <c r="J42" s="147"/>
      <c r="K42" s="149">
        <f t="shared" si="0"/>
        <v>2.4249999999999998</v>
      </c>
      <c r="L42" s="147">
        <v>7.3</v>
      </c>
      <c r="M42" s="147">
        <v>0.2</v>
      </c>
    </row>
    <row r="43" spans="1:13" x14ac:dyDescent="0.2">
      <c r="A43" s="147" t="s">
        <v>368</v>
      </c>
      <c r="B43" s="147">
        <v>5.2</v>
      </c>
      <c r="C43" s="147">
        <v>4.5</v>
      </c>
      <c r="D43" s="147">
        <v>0.9</v>
      </c>
      <c r="E43" s="147">
        <v>3.3</v>
      </c>
      <c r="F43" s="147"/>
      <c r="G43" s="147"/>
      <c r="H43" s="147"/>
      <c r="I43" s="147"/>
      <c r="J43" s="147"/>
      <c r="K43" s="149">
        <f t="shared" si="0"/>
        <v>3.4749999999999996</v>
      </c>
      <c r="L43" s="147">
        <v>5.2</v>
      </c>
      <c r="M43" s="147">
        <v>0.9</v>
      </c>
    </row>
    <row r="44" spans="1:13" x14ac:dyDescent="0.2">
      <c r="A44" s="147" t="s">
        <v>370</v>
      </c>
      <c r="B44" s="147">
        <v>0.8</v>
      </c>
      <c r="C44" s="147">
        <v>1.7</v>
      </c>
      <c r="D44" s="147">
        <v>0.4</v>
      </c>
      <c r="E44" s="147">
        <v>0.3</v>
      </c>
      <c r="F44" s="147">
        <v>3</v>
      </c>
      <c r="G44" s="147"/>
      <c r="H44" s="147"/>
      <c r="I44" s="147"/>
      <c r="J44" s="147"/>
      <c r="K44" s="149">
        <f t="shared" si="0"/>
        <v>1.2399999999999998</v>
      </c>
      <c r="L44" s="147">
        <v>3</v>
      </c>
      <c r="M44" s="147">
        <v>0.3</v>
      </c>
    </row>
    <row r="45" spans="1:13" x14ac:dyDescent="0.2">
      <c r="A45" s="147" t="s">
        <v>231</v>
      </c>
      <c r="B45" s="147">
        <v>3.9</v>
      </c>
      <c r="C45" s="147">
        <v>7.2</v>
      </c>
      <c r="D45" s="147"/>
      <c r="E45" s="147"/>
      <c r="F45" s="147"/>
      <c r="G45" s="147"/>
      <c r="H45" s="147"/>
      <c r="I45" s="147"/>
      <c r="J45" s="147"/>
      <c r="K45" s="149">
        <f t="shared" si="0"/>
        <v>5.55</v>
      </c>
      <c r="L45" s="147">
        <v>7.2</v>
      </c>
      <c r="M45" s="147">
        <v>3.9</v>
      </c>
    </row>
    <row r="46" spans="1:13" x14ac:dyDescent="0.2">
      <c r="A46" s="147" t="s">
        <v>241</v>
      </c>
      <c r="B46" s="147">
        <v>5.6</v>
      </c>
      <c r="C46" s="147">
        <v>10.8</v>
      </c>
      <c r="D46" s="147"/>
      <c r="E46" s="147"/>
      <c r="F46" s="147"/>
      <c r="G46" s="147"/>
      <c r="H46" s="147"/>
      <c r="I46" s="147"/>
      <c r="J46" s="147"/>
      <c r="K46" s="149">
        <f t="shared" si="0"/>
        <v>8.1999999999999993</v>
      </c>
      <c r="L46" s="147">
        <v>10.8</v>
      </c>
      <c r="M46" s="147">
        <v>5.6</v>
      </c>
    </row>
    <row r="47" spans="1:13" x14ac:dyDescent="0.2">
      <c r="A47" s="147" t="s">
        <v>246</v>
      </c>
      <c r="B47" s="147">
        <v>10.4</v>
      </c>
      <c r="C47" s="147">
        <v>7.9</v>
      </c>
      <c r="D47" s="147"/>
      <c r="E47" s="147"/>
      <c r="F47" s="147"/>
      <c r="G47" s="147"/>
      <c r="H47" s="147"/>
      <c r="I47" s="147"/>
      <c r="J47" s="147"/>
      <c r="K47" s="149">
        <f t="shared" si="0"/>
        <v>9.15</v>
      </c>
      <c r="L47" s="147">
        <v>10.4</v>
      </c>
      <c r="M47" s="147">
        <v>7.9</v>
      </c>
    </row>
    <row r="48" spans="1:13" x14ac:dyDescent="0.2">
      <c r="A48" s="147" t="s">
        <v>251</v>
      </c>
      <c r="B48" s="147"/>
      <c r="C48" s="147"/>
      <c r="D48" s="147"/>
      <c r="E48" s="147"/>
      <c r="F48" s="147"/>
      <c r="G48" s="147"/>
      <c r="H48" s="147"/>
      <c r="I48" s="147"/>
      <c r="J48" s="147"/>
      <c r="K48" s="149"/>
      <c r="L48" s="147"/>
      <c r="M48" s="147"/>
    </row>
    <row r="49" spans="1:13" x14ac:dyDescent="0.2">
      <c r="A49" s="147" t="s">
        <v>253</v>
      </c>
      <c r="B49" s="147">
        <v>5.0999999999999996</v>
      </c>
      <c r="C49" s="147">
        <v>6.1</v>
      </c>
      <c r="D49" s="147"/>
      <c r="E49" s="147"/>
      <c r="F49" s="147"/>
      <c r="G49" s="147"/>
      <c r="H49" s="147"/>
      <c r="I49" s="147"/>
      <c r="J49" s="147"/>
      <c r="K49" s="149">
        <f t="shared" si="0"/>
        <v>5.6</v>
      </c>
      <c r="L49" s="147">
        <v>6.1</v>
      </c>
      <c r="M49" s="147">
        <v>5.0999999999999996</v>
      </c>
    </row>
    <row r="50" spans="1:13" x14ac:dyDescent="0.2">
      <c r="A50" s="147" t="s">
        <v>257</v>
      </c>
      <c r="B50" s="147">
        <v>6.9</v>
      </c>
      <c r="C50" s="147">
        <v>4.2</v>
      </c>
      <c r="D50" s="147"/>
      <c r="E50" s="147"/>
      <c r="F50" s="147"/>
      <c r="G50" s="147"/>
      <c r="H50" s="147"/>
      <c r="I50" s="147"/>
      <c r="J50" s="147"/>
      <c r="K50" s="149">
        <f t="shared" si="0"/>
        <v>5.5500000000000007</v>
      </c>
      <c r="L50" s="147">
        <v>6.9</v>
      </c>
      <c r="M50" s="147">
        <v>4.2</v>
      </c>
    </row>
    <row r="51" spans="1:13" x14ac:dyDescent="0.2">
      <c r="A51" s="147" t="s">
        <v>263</v>
      </c>
      <c r="B51" s="147"/>
      <c r="C51" s="147"/>
      <c r="D51" s="147"/>
      <c r="E51" s="147"/>
      <c r="F51" s="147"/>
      <c r="G51" s="147"/>
      <c r="H51" s="147"/>
      <c r="I51" s="147"/>
      <c r="J51" s="147"/>
      <c r="K51" s="149"/>
      <c r="L51" s="147"/>
      <c r="M51" s="147"/>
    </row>
  </sheetData>
  <mergeCells count="1">
    <mergeCell ref="B1:I1"/>
  </mergeCells>
  <pageMargins left="0.7" right="0.7" top="0.75" bottom="0.75" header="0.3" footer="0.3"/>
  <pageSetup scale="76" orientation="portrait" horizontalDpi="4294967294" verticalDpi="0" r:id="rId1"/>
  <headerFooter>
    <oddHeader>&amp;C2013 magnetic susceptibility</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8"/>
  <sheetViews>
    <sheetView zoomScale="90" zoomScaleNormal="90" workbookViewId="0">
      <selection activeCell="BI7" sqref="BI7"/>
    </sheetView>
  </sheetViews>
  <sheetFormatPr defaultRowHeight="12.9" x14ac:dyDescent="0.2"/>
  <cols>
    <col min="1" max="4" width="9" style="136"/>
    <col min="5" max="5" width="10.375" style="136" customWidth="1"/>
    <col min="6" max="6" width="11.875" style="136" customWidth="1"/>
    <col min="7" max="8" width="9" style="136"/>
    <col min="9" max="9" width="7.25" style="136" customWidth="1"/>
    <col min="10" max="10" width="10.125" style="136" customWidth="1"/>
    <col min="11" max="15" width="9" style="136"/>
    <col min="16" max="16" width="10.125" style="136" customWidth="1"/>
    <col min="17" max="17" width="7" style="136" customWidth="1"/>
    <col min="18" max="20" width="9" style="136"/>
    <col min="21" max="21" width="6.875" style="136" customWidth="1"/>
    <col min="22" max="22" width="9" style="136"/>
    <col min="23" max="58" width="7.75" style="136" customWidth="1"/>
    <col min="59" max="16384" width="9" style="136"/>
  </cols>
  <sheetData>
    <row r="1" spans="1:58" s="137" customFormat="1" ht="28.55" x14ac:dyDescent="0.25">
      <c r="A1" s="137" t="s">
        <v>173</v>
      </c>
      <c r="B1" s="137" t="s">
        <v>174</v>
      </c>
      <c r="C1" s="137" t="s">
        <v>175</v>
      </c>
      <c r="D1" s="137" t="s">
        <v>176</v>
      </c>
      <c r="E1" s="137" t="s">
        <v>177</v>
      </c>
      <c r="F1" s="137" t="s">
        <v>178</v>
      </c>
      <c r="G1" s="137" t="s">
        <v>179</v>
      </c>
      <c r="H1" s="137" t="s">
        <v>180</v>
      </c>
      <c r="I1" s="137" t="s">
        <v>181</v>
      </c>
      <c r="J1" s="137" t="s">
        <v>182</v>
      </c>
      <c r="K1" s="137" t="s">
        <v>183</v>
      </c>
      <c r="L1" s="137" t="s">
        <v>184</v>
      </c>
      <c r="M1" s="137" t="s">
        <v>185</v>
      </c>
      <c r="N1" s="137" t="s">
        <v>186</v>
      </c>
      <c r="O1" s="137" t="s">
        <v>187</v>
      </c>
      <c r="P1" s="137" t="s">
        <v>188</v>
      </c>
      <c r="Q1" s="137" t="s">
        <v>189</v>
      </c>
      <c r="R1" s="137" t="s">
        <v>190</v>
      </c>
      <c r="S1" s="137" t="s">
        <v>191</v>
      </c>
      <c r="T1" s="137" t="s">
        <v>192</v>
      </c>
      <c r="U1" s="137" t="s">
        <v>193</v>
      </c>
      <c r="V1" s="137" t="s">
        <v>194</v>
      </c>
      <c r="W1" s="136" t="s">
        <v>195</v>
      </c>
      <c r="X1" s="136" t="s">
        <v>196</v>
      </c>
      <c r="Y1" s="136" t="s">
        <v>197</v>
      </c>
      <c r="Z1" s="136" t="s">
        <v>198</v>
      </c>
      <c r="AA1" s="136" t="s">
        <v>199</v>
      </c>
      <c r="AB1" s="136" t="s">
        <v>200</v>
      </c>
      <c r="AC1" s="136" t="s">
        <v>201</v>
      </c>
      <c r="AD1" s="136" t="s">
        <v>202</v>
      </c>
      <c r="AE1" s="136" t="s">
        <v>203</v>
      </c>
      <c r="AF1" s="136" t="s">
        <v>204</v>
      </c>
      <c r="AG1" s="136" t="s">
        <v>205</v>
      </c>
      <c r="AH1" s="136" t="s">
        <v>206</v>
      </c>
      <c r="AI1" s="136" t="s">
        <v>207</v>
      </c>
      <c r="AJ1" s="136" t="s">
        <v>208</v>
      </c>
      <c r="AK1" s="136" t="s">
        <v>209</v>
      </c>
      <c r="AL1" s="136" t="s">
        <v>210</v>
      </c>
      <c r="AM1" s="136" t="s">
        <v>211</v>
      </c>
      <c r="AN1" s="136" t="s">
        <v>212</v>
      </c>
      <c r="AO1" s="136" t="s">
        <v>213</v>
      </c>
      <c r="AP1" s="136" t="s">
        <v>214</v>
      </c>
      <c r="AQ1" s="136" t="s">
        <v>215</v>
      </c>
      <c r="AR1" s="136" t="s">
        <v>216</v>
      </c>
      <c r="AS1" s="136" t="s">
        <v>217</v>
      </c>
      <c r="AT1" s="136" t="s">
        <v>218</v>
      </c>
      <c r="AU1" s="136" t="s">
        <v>219</v>
      </c>
      <c r="AV1" s="136" t="s">
        <v>220</v>
      </c>
      <c r="AW1" s="136" t="s">
        <v>221</v>
      </c>
      <c r="AX1" s="136" t="s">
        <v>222</v>
      </c>
      <c r="AY1" s="136" t="s">
        <v>223</v>
      </c>
      <c r="AZ1" s="136" t="s">
        <v>224</v>
      </c>
      <c r="BA1" s="136" t="s">
        <v>225</v>
      </c>
      <c r="BB1" s="136" t="s">
        <v>226</v>
      </c>
      <c r="BC1" s="136" t="s">
        <v>227</v>
      </c>
      <c r="BD1" s="136" t="s">
        <v>228</v>
      </c>
      <c r="BE1" s="136" t="s">
        <v>229</v>
      </c>
      <c r="BF1" s="136" t="s">
        <v>230</v>
      </c>
    </row>
    <row r="2" spans="1:58" ht="38.75" x14ac:dyDescent="0.2">
      <c r="A2" s="136" t="s">
        <v>231</v>
      </c>
      <c r="B2" s="136">
        <v>405472</v>
      </c>
      <c r="C2" s="136">
        <v>6920032</v>
      </c>
      <c r="E2" s="139">
        <v>41533</v>
      </c>
      <c r="F2" s="136" t="s">
        <v>232</v>
      </c>
      <c r="G2" s="136" t="s">
        <v>233</v>
      </c>
      <c r="H2" s="136" t="s">
        <v>180</v>
      </c>
      <c r="J2" s="136" t="s">
        <v>234</v>
      </c>
      <c r="K2" s="136" t="s">
        <v>235</v>
      </c>
      <c r="L2" s="136" t="s">
        <v>236</v>
      </c>
      <c r="M2" s="136" t="s">
        <v>237</v>
      </c>
      <c r="N2" s="136">
        <v>55</v>
      </c>
      <c r="O2" s="136">
        <v>10</v>
      </c>
      <c r="P2" s="136" t="s">
        <v>238</v>
      </c>
      <c r="Q2" s="136" t="s">
        <v>239</v>
      </c>
      <c r="R2" s="136">
        <v>25</v>
      </c>
      <c r="S2" s="136" t="s">
        <v>240</v>
      </c>
      <c r="V2" s="136">
        <v>5.55</v>
      </c>
      <c r="W2" s="136">
        <v>0.4</v>
      </c>
      <c r="X2" s="136">
        <v>18.7</v>
      </c>
      <c r="Y2" s="136">
        <v>6.3</v>
      </c>
      <c r="Z2" s="136">
        <v>64</v>
      </c>
      <c r="AA2" s="136">
        <v>0.05</v>
      </c>
      <c r="AB2" s="136">
        <v>14</v>
      </c>
      <c r="AC2" s="136">
        <v>9.4</v>
      </c>
      <c r="AD2" s="136">
        <v>365</v>
      </c>
      <c r="AE2" s="136">
        <v>3.03</v>
      </c>
      <c r="AF2" s="136">
        <v>7.6</v>
      </c>
      <c r="AG2" s="136">
        <v>0.25</v>
      </c>
      <c r="AH2" s="136">
        <v>3.6</v>
      </c>
      <c r="AI2" s="136">
        <v>30</v>
      </c>
      <c r="AJ2" s="136">
        <v>0.05</v>
      </c>
      <c r="AK2" s="136">
        <v>0.2</v>
      </c>
      <c r="AL2" s="136">
        <v>0.05</v>
      </c>
      <c r="AM2" s="136">
        <v>82</v>
      </c>
      <c r="AN2" s="136">
        <v>0.37</v>
      </c>
      <c r="AO2" s="136">
        <v>9.9000000000000005E-2</v>
      </c>
      <c r="AP2" s="136">
        <v>12</v>
      </c>
      <c r="AQ2" s="136">
        <v>26</v>
      </c>
      <c r="AR2" s="136">
        <v>0.65</v>
      </c>
      <c r="AS2" s="136">
        <v>238</v>
      </c>
      <c r="AT2" s="136">
        <v>8.5999999999999993E-2</v>
      </c>
      <c r="AU2" s="136">
        <v>1</v>
      </c>
      <c r="AV2" s="136">
        <v>2.13</v>
      </c>
      <c r="AW2" s="136">
        <v>2.4E-2</v>
      </c>
      <c r="AX2" s="136">
        <v>0.23</v>
      </c>
      <c r="AY2" s="136">
        <v>0.05</v>
      </c>
      <c r="AZ2" s="136">
        <v>5.0000000000000001E-3</v>
      </c>
      <c r="BA2" s="136">
        <v>4.5999999999999996</v>
      </c>
      <c r="BB2" s="136">
        <v>0.1</v>
      </c>
      <c r="BC2" s="136">
        <v>2.5000000000000001E-2</v>
      </c>
      <c r="BD2" s="136">
        <v>7</v>
      </c>
      <c r="BE2" s="136">
        <v>2.5000000000000001E-2</v>
      </c>
      <c r="BF2" s="136">
        <v>0.1</v>
      </c>
    </row>
    <row r="3" spans="1:58" ht="25.85" x14ac:dyDescent="0.2">
      <c r="A3" s="136" t="s">
        <v>241</v>
      </c>
      <c r="B3" s="136">
        <v>405526</v>
      </c>
      <c r="C3" s="136">
        <v>6920112</v>
      </c>
      <c r="E3" s="139">
        <v>41533</v>
      </c>
      <c r="F3" s="136" t="s">
        <v>232</v>
      </c>
      <c r="G3" s="136" t="s">
        <v>233</v>
      </c>
      <c r="H3" s="136" t="s">
        <v>180</v>
      </c>
      <c r="I3" s="136" t="s">
        <v>242</v>
      </c>
      <c r="J3" s="136" t="s">
        <v>243</v>
      </c>
      <c r="K3" s="136" t="s">
        <v>235</v>
      </c>
      <c r="L3" s="136" t="s">
        <v>236</v>
      </c>
      <c r="M3" s="136" t="s">
        <v>244</v>
      </c>
      <c r="N3" s="136">
        <v>25</v>
      </c>
      <c r="O3" s="136">
        <v>21</v>
      </c>
      <c r="P3" s="136" t="s">
        <v>238</v>
      </c>
      <c r="Q3" s="136" t="s">
        <v>245</v>
      </c>
      <c r="R3" s="136">
        <v>5</v>
      </c>
      <c r="V3" s="136">
        <v>8.1999999999999993</v>
      </c>
      <c r="W3" s="136">
        <v>0.4</v>
      </c>
      <c r="X3" s="136">
        <v>11</v>
      </c>
      <c r="Y3" s="136">
        <v>7.3</v>
      </c>
      <c r="Z3" s="136">
        <v>82</v>
      </c>
      <c r="AA3" s="136">
        <v>0.05</v>
      </c>
      <c r="AB3" s="136">
        <v>8.1999999999999993</v>
      </c>
      <c r="AC3" s="136">
        <v>9.9</v>
      </c>
      <c r="AD3" s="136">
        <v>449</v>
      </c>
      <c r="AE3" s="136">
        <v>3.54</v>
      </c>
      <c r="AF3" s="136">
        <v>5.5</v>
      </c>
      <c r="AG3" s="136">
        <v>0.25</v>
      </c>
      <c r="AH3" s="136">
        <v>3.7</v>
      </c>
      <c r="AI3" s="136">
        <v>17</v>
      </c>
      <c r="AJ3" s="136">
        <v>0.05</v>
      </c>
      <c r="AK3" s="136">
        <v>0.2</v>
      </c>
      <c r="AL3" s="136">
        <v>0.05</v>
      </c>
      <c r="AM3" s="136">
        <v>86</v>
      </c>
      <c r="AN3" s="136">
        <v>0.48</v>
      </c>
      <c r="AO3" s="136">
        <v>0.21099999999999999</v>
      </c>
      <c r="AP3" s="136">
        <v>12</v>
      </c>
      <c r="AQ3" s="136">
        <v>17</v>
      </c>
      <c r="AR3" s="136">
        <v>0.8</v>
      </c>
      <c r="AS3" s="136">
        <v>129</v>
      </c>
      <c r="AT3" s="136">
        <v>0.13700000000000001</v>
      </c>
      <c r="AU3" s="136">
        <v>0.5</v>
      </c>
      <c r="AV3" s="136">
        <v>2.21</v>
      </c>
      <c r="AW3" s="136">
        <v>2.1999999999999999E-2</v>
      </c>
      <c r="AX3" s="136">
        <v>0.4</v>
      </c>
      <c r="AY3" s="136">
        <v>0.05</v>
      </c>
      <c r="AZ3" s="136">
        <v>0.01</v>
      </c>
      <c r="BA3" s="136">
        <v>3.9</v>
      </c>
      <c r="BB3" s="136">
        <v>0.1</v>
      </c>
      <c r="BC3" s="136">
        <v>2.5000000000000001E-2</v>
      </c>
      <c r="BD3" s="136">
        <v>11</v>
      </c>
      <c r="BE3" s="136">
        <v>2.5000000000000001E-2</v>
      </c>
      <c r="BF3" s="136">
        <v>0.1</v>
      </c>
    </row>
    <row r="4" spans="1:58" ht="38.75" x14ac:dyDescent="0.2">
      <c r="A4" s="136" t="s">
        <v>246</v>
      </c>
      <c r="B4" s="136">
        <v>405573</v>
      </c>
      <c r="C4" s="136">
        <v>6920155</v>
      </c>
      <c r="E4" s="139">
        <v>41533</v>
      </c>
      <c r="F4" s="136" t="s">
        <v>232</v>
      </c>
      <c r="G4" s="136" t="s">
        <v>233</v>
      </c>
      <c r="H4" s="136" t="s">
        <v>180</v>
      </c>
      <c r="I4" s="136" t="s">
        <v>247</v>
      </c>
      <c r="J4" s="136" t="s">
        <v>243</v>
      </c>
      <c r="K4" s="136" t="s">
        <v>248</v>
      </c>
      <c r="L4" s="136" t="s">
        <v>249</v>
      </c>
      <c r="M4" s="136" t="s">
        <v>244</v>
      </c>
      <c r="N4" s="136">
        <v>35</v>
      </c>
      <c r="O4" s="136">
        <v>15</v>
      </c>
      <c r="P4" s="136" t="s">
        <v>238</v>
      </c>
      <c r="Q4" s="136" t="s">
        <v>239</v>
      </c>
      <c r="T4" s="136" t="s">
        <v>250</v>
      </c>
      <c r="V4" s="136">
        <v>9.15</v>
      </c>
      <c r="W4" s="136">
        <v>0.5</v>
      </c>
      <c r="X4" s="136">
        <v>24</v>
      </c>
      <c r="Y4" s="136">
        <v>7.5</v>
      </c>
      <c r="Z4" s="136">
        <v>38</v>
      </c>
      <c r="AA4" s="136">
        <v>0.05</v>
      </c>
      <c r="AB4" s="136">
        <v>12.7</v>
      </c>
      <c r="AC4" s="136">
        <v>6.7</v>
      </c>
      <c r="AD4" s="136">
        <v>201</v>
      </c>
      <c r="AE4" s="136">
        <v>2.33</v>
      </c>
      <c r="AF4" s="136">
        <v>6.4</v>
      </c>
      <c r="AG4" s="136">
        <v>2.1</v>
      </c>
      <c r="AH4" s="136">
        <v>3.2</v>
      </c>
      <c r="AI4" s="136">
        <v>21</v>
      </c>
      <c r="AJ4" s="136">
        <v>0.05</v>
      </c>
      <c r="AK4" s="136">
        <v>0.2</v>
      </c>
      <c r="AL4" s="136">
        <v>0.1</v>
      </c>
      <c r="AM4" s="136">
        <v>66</v>
      </c>
      <c r="AN4" s="136">
        <v>0.25</v>
      </c>
      <c r="AO4" s="136">
        <v>5.1999999999999998E-2</v>
      </c>
      <c r="AP4" s="136">
        <v>18</v>
      </c>
      <c r="AQ4" s="136">
        <v>28</v>
      </c>
      <c r="AR4" s="136">
        <v>0.44</v>
      </c>
      <c r="AS4" s="136">
        <v>181</v>
      </c>
      <c r="AT4" s="136">
        <v>8.2000000000000003E-2</v>
      </c>
      <c r="AU4" s="136">
        <v>1</v>
      </c>
      <c r="AV4" s="136">
        <v>1.53</v>
      </c>
      <c r="AW4" s="136">
        <v>1.7999999999999999E-2</v>
      </c>
      <c r="AX4" s="136">
        <v>0.06</v>
      </c>
      <c r="AY4" s="136">
        <v>0.1</v>
      </c>
      <c r="AZ4" s="136">
        <v>5.0000000000000001E-3</v>
      </c>
      <c r="BA4" s="136">
        <v>3.6</v>
      </c>
      <c r="BB4" s="136">
        <v>0.05</v>
      </c>
      <c r="BC4" s="136">
        <v>2.5000000000000001E-2</v>
      </c>
      <c r="BD4" s="136">
        <v>6</v>
      </c>
      <c r="BE4" s="136">
        <v>2.5000000000000001E-2</v>
      </c>
      <c r="BF4" s="136">
        <v>0.1</v>
      </c>
    </row>
    <row r="5" spans="1:58" ht="25.85" x14ac:dyDescent="0.2">
      <c r="A5" s="136" t="s">
        <v>251</v>
      </c>
      <c r="B5" s="136">
        <v>405605</v>
      </c>
      <c r="C5" s="136">
        <v>6920218</v>
      </c>
      <c r="E5" s="139">
        <v>41533</v>
      </c>
      <c r="F5" s="136" t="s">
        <v>252</v>
      </c>
      <c r="G5" s="136" t="s">
        <v>233</v>
      </c>
      <c r="H5" s="136" t="s">
        <v>180</v>
      </c>
      <c r="I5" s="136" t="s">
        <v>247</v>
      </c>
      <c r="J5" s="136" t="s">
        <v>243</v>
      </c>
      <c r="L5" s="136" t="s">
        <v>236</v>
      </c>
      <c r="M5" s="136" t="s">
        <v>244</v>
      </c>
      <c r="N5" s="136">
        <v>35</v>
      </c>
      <c r="O5" s="136">
        <v>10</v>
      </c>
      <c r="P5" s="136" t="s">
        <v>238</v>
      </c>
      <c r="Q5" s="136" t="s">
        <v>239</v>
      </c>
      <c r="R5" s="136">
        <v>20</v>
      </c>
      <c r="W5" s="136">
        <v>0.5</v>
      </c>
      <c r="X5" s="136">
        <v>19.100000000000001</v>
      </c>
      <c r="Y5" s="136">
        <v>6</v>
      </c>
      <c r="Z5" s="136">
        <v>50</v>
      </c>
      <c r="AA5" s="136">
        <v>0.05</v>
      </c>
      <c r="AB5" s="136">
        <v>10.3</v>
      </c>
      <c r="AC5" s="136">
        <v>7.4</v>
      </c>
      <c r="AD5" s="136">
        <v>273</v>
      </c>
      <c r="AE5" s="136">
        <v>2.5</v>
      </c>
      <c r="AF5" s="136">
        <v>6.3</v>
      </c>
      <c r="AG5" s="136">
        <v>1.6</v>
      </c>
      <c r="AH5" s="136">
        <v>2.1</v>
      </c>
      <c r="AI5" s="136">
        <v>18</v>
      </c>
      <c r="AJ5" s="136">
        <v>0.05</v>
      </c>
      <c r="AK5" s="136">
        <v>0.2</v>
      </c>
      <c r="AL5" s="136">
        <v>0.05</v>
      </c>
      <c r="AM5" s="136">
        <v>66</v>
      </c>
      <c r="AN5" s="136">
        <v>0.34</v>
      </c>
      <c r="AO5" s="136">
        <v>0.122</v>
      </c>
      <c r="AP5" s="136">
        <v>7</v>
      </c>
      <c r="AQ5" s="136">
        <v>20</v>
      </c>
      <c r="AR5" s="136">
        <v>0.52</v>
      </c>
      <c r="AS5" s="136">
        <v>164</v>
      </c>
      <c r="AT5" s="136">
        <v>0.108</v>
      </c>
      <c r="AU5" s="136">
        <v>0.5</v>
      </c>
      <c r="AV5" s="136">
        <v>1.72</v>
      </c>
      <c r="AW5" s="136">
        <v>2.7E-2</v>
      </c>
      <c r="AX5" s="136">
        <v>0.21</v>
      </c>
      <c r="AY5" s="136">
        <v>0.1</v>
      </c>
      <c r="AZ5" s="136">
        <v>5.0000000000000001E-3</v>
      </c>
      <c r="BA5" s="136">
        <v>2.4</v>
      </c>
      <c r="BB5" s="136">
        <v>0.05</v>
      </c>
      <c r="BC5" s="136">
        <v>2.5000000000000001E-2</v>
      </c>
      <c r="BD5" s="136">
        <v>7</v>
      </c>
      <c r="BE5" s="136">
        <v>2.5000000000000001E-2</v>
      </c>
      <c r="BF5" s="136">
        <v>0.1</v>
      </c>
    </row>
    <row r="6" spans="1:58" ht="38.75" x14ac:dyDescent="0.2">
      <c r="A6" s="136" t="s">
        <v>253</v>
      </c>
      <c r="B6" s="136">
        <v>405418</v>
      </c>
      <c r="C6" s="136">
        <v>6919982</v>
      </c>
      <c r="E6" s="139">
        <v>41534</v>
      </c>
      <c r="F6" s="136" t="s">
        <v>252</v>
      </c>
      <c r="G6" s="136" t="s">
        <v>233</v>
      </c>
      <c r="H6" s="136" t="s">
        <v>180</v>
      </c>
      <c r="I6" s="136" t="s">
        <v>242</v>
      </c>
      <c r="J6" s="136" t="s">
        <v>243</v>
      </c>
      <c r="K6" s="136" t="s">
        <v>254</v>
      </c>
      <c r="L6" s="136" t="s">
        <v>255</v>
      </c>
      <c r="M6" s="136" t="s">
        <v>244</v>
      </c>
      <c r="N6" s="136">
        <v>45</v>
      </c>
      <c r="O6" s="136">
        <v>5</v>
      </c>
      <c r="Q6" s="136" t="s">
        <v>239</v>
      </c>
      <c r="R6" s="136">
        <v>15</v>
      </c>
      <c r="T6" s="136" t="s">
        <v>256</v>
      </c>
      <c r="V6" s="136">
        <v>5.6</v>
      </c>
      <c r="W6" s="136">
        <v>0.7</v>
      </c>
      <c r="X6" s="136">
        <v>15.7</v>
      </c>
      <c r="Y6" s="136">
        <v>7.4</v>
      </c>
      <c r="Z6" s="136">
        <v>56</v>
      </c>
      <c r="AA6" s="136">
        <v>0.05</v>
      </c>
      <c r="AB6" s="136">
        <v>13.4</v>
      </c>
      <c r="AC6" s="136">
        <v>10.1</v>
      </c>
      <c r="AD6" s="136">
        <v>392</v>
      </c>
      <c r="AE6" s="136">
        <v>2.63</v>
      </c>
      <c r="AF6" s="136">
        <v>6.1</v>
      </c>
      <c r="AG6" s="136">
        <v>1</v>
      </c>
      <c r="AH6" s="136">
        <v>4.2</v>
      </c>
      <c r="AI6" s="136">
        <v>23</v>
      </c>
      <c r="AJ6" s="136">
        <v>0.1</v>
      </c>
      <c r="AK6" s="136">
        <v>0.3</v>
      </c>
      <c r="AL6" s="136">
        <v>0.1</v>
      </c>
      <c r="AM6" s="136">
        <v>69</v>
      </c>
      <c r="AN6" s="136">
        <v>0.4</v>
      </c>
      <c r="AO6" s="136">
        <v>0.109</v>
      </c>
      <c r="AP6" s="136">
        <v>13</v>
      </c>
      <c r="AQ6" s="136">
        <v>27</v>
      </c>
      <c r="AR6" s="136">
        <v>0.56000000000000005</v>
      </c>
      <c r="AS6" s="136">
        <v>227</v>
      </c>
      <c r="AT6" s="136">
        <v>9.6000000000000002E-2</v>
      </c>
      <c r="AU6" s="136">
        <v>0.5</v>
      </c>
      <c r="AV6" s="136">
        <v>1.95</v>
      </c>
      <c r="AW6" s="136">
        <v>2.1999999999999999E-2</v>
      </c>
      <c r="AX6" s="136">
        <v>0.13</v>
      </c>
      <c r="AY6" s="136">
        <v>0.1</v>
      </c>
      <c r="AZ6" s="136">
        <v>5.0000000000000001E-3</v>
      </c>
      <c r="BA6" s="136">
        <v>3.2</v>
      </c>
      <c r="BB6" s="136">
        <v>0.05</v>
      </c>
      <c r="BC6" s="136">
        <v>2.5000000000000001E-2</v>
      </c>
      <c r="BD6" s="136">
        <v>7</v>
      </c>
      <c r="BE6" s="136">
        <v>2.5000000000000001E-2</v>
      </c>
      <c r="BF6" s="136">
        <v>0.1</v>
      </c>
    </row>
    <row r="7" spans="1:58" ht="77.45" x14ac:dyDescent="0.2">
      <c r="A7" s="136" t="s">
        <v>257</v>
      </c>
      <c r="B7" s="136">
        <v>405351</v>
      </c>
      <c r="C7" s="136">
        <v>6919932</v>
      </c>
      <c r="E7" s="139">
        <v>41534</v>
      </c>
      <c r="F7" s="136" t="s">
        <v>252</v>
      </c>
      <c r="G7" s="136" t="s">
        <v>233</v>
      </c>
      <c r="H7" s="136" t="s">
        <v>258</v>
      </c>
      <c r="I7" s="136" t="s">
        <v>259</v>
      </c>
      <c r="J7" s="136" t="s">
        <v>260</v>
      </c>
      <c r="K7" s="136" t="s">
        <v>254</v>
      </c>
      <c r="L7" s="136" t="s">
        <v>236</v>
      </c>
      <c r="M7" s="136" t="s">
        <v>244</v>
      </c>
      <c r="N7" s="136">
        <v>40</v>
      </c>
      <c r="O7" s="136">
        <v>15</v>
      </c>
      <c r="P7" s="136" t="s">
        <v>261</v>
      </c>
      <c r="Q7" s="136" t="s">
        <v>245</v>
      </c>
      <c r="R7" s="136">
        <v>25</v>
      </c>
      <c r="S7" s="136" t="s">
        <v>262</v>
      </c>
      <c r="V7" s="136">
        <v>5.5500000000000007</v>
      </c>
      <c r="W7" s="136">
        <v>0.3</v>
      </c>
      <c r="X7" s="136">
        <v>13.4</v>
      </c>
      <c r="Y7" s="136">
        <v>3.8</v>
      </c>
      <c r="Z7" s="136">
        <v>75</v>
      </c>
      <c r="AA7" s="136">
        <v>0.05</v>
      </c>
      <c r="AB7" s="136">
        <v>7</v>
      </c>
      <c r="AC7" s="136">
        <v>8.9</v>
      </c>
      <c r="AD7" s="136">
        <v>419</v>
      </c>
      <c r="AE7" s="136">
        <v>3.38</v>
      </c>
      <c r="AF7" s="136">
        <v>3</v>
      </c>
      <c r="AG7" s="136">
        <v>0.25</v>
      </c>
      <c r="AH7" s="136">
        <v>3.1</v>
      </c>
      <c r="AI7" s="136">
        <v>31</v>
      </c>
      <c r="AJ7" s="136">
        <v>0.05</v>
      </c>
      <c r="AK7" s="136">
        <v>0.05</v>
      </c>
      <c r="AL7" s="136">
        <v>0.05</v>
      </c>
      <c r="AM7" s="136">
        <v>81</v>
      </c>
      <c r="AN7" s="136">
        <v>0.52</v>
      </c>
      <c r="AO7" s="136">
        <v>0.157</v>
      </c>
      <c r="AP7" s="136">
        <v>9</v>
      </c>
      <c r="AQ7" s="136">
        <v>11</v>
      </c>
      <c r="AR7" s="136">
        <v>0.71</v>
      </c>
      <c r="AS7" s="136">
        <v>233</v>
      </c>
      <c r="AT7" s="136">
        <v>0.104</v>
      </c>
      <c r="AU7" s="136">
        <v>0.5</v>
      </c>
      <c r="AV7" s="136">
        <v>2.12</v>
      </c>
      <c r="AW7" s="136">
        <v>3.4000000000000002E-2</v>
      </c>
      <c r="AX7" s="136">
        <v>0.35</v>
      </c>
      <c r="AY7" s="136">
        <v>0.05</v>
      </c>
      <c r="AZ7" s="136">
        <v>5.0000000000000001E-3</v>
      </c>
      <c r="BA7" s="136">
        <v>8</v>
      </c>
      <c r="BB7" s="136">
        <v>0.1</v>
      </c>
      <c r="BC7" s="136">
        <v>2.5000000000000001E-2</v>
      </c>
      <c r="BD7" s="136">
        <v>9</v>
      </c>
      <c r="BE7" s="136">
        <v>2.5000000000000001E-2</v>
      </c>
      <c r="BF7" s="136">
        <v>0.1</v>
      </c>
    </row>
    <row r="8" spans="1:58" ht="38.75" x14ac:dyDescent="0.2">
      <c r="A8" s="136" t="s">
        <v>263</v>
      </c>
      <c r="B8" s="136">
        <v>405301</v>
      </c>
      <c r="C8" s="136">
        <v>6919891</v>
      </c>
      <c r="E8" s="139">
        <v>41534</v>
      </c>
      <c r="F8" s="136" t="s">
        <v>252</v>
      </c>
      <c r="G8" s="136" t="s">
        <v>233</v>
      </c>
      <c r="H8" s="136" t="s">
        <v>180</v>
      </c>
      <c r="I8" s="136" t="s">
        <v>264</v>
      </c>
      <c r="J8" s="136" t="s">
        <v>265</v>
      </c>
      <c r="K8" s="136" t="s">
        <v>254</v>
      </c>
      <c r="L8" s="136" t="s">
        <v>236</v>
      </c>
      <c r="M8" s="136" t="s">
        <v>266</v>
      </c>
      <c r="N8" s="136">
        <v>60</v>
      </c>
      <c r="O8" s="136">
        <v>15</v>
      </c>
      <c r="P8" s="136" t="s">
        <v>261</v>
      </c>
      <c r="Q8" s="136" t="s">
        <v>239</v>
      </c>
      <c r="R8" s="136">
        <v>25</v>
      </c>
      <c r="W8" s="136">
        <v>0.5</v>
      </c>
      <c r="X8" s="136">
        <v>21.9</v>
      </c>
      <c r="Y8" s="136">
        <v>5.9</v>
      </c>
      <c r="Z8" s="136">
        <v>98</v>
      </c>
      <c r="AA8" s="136">
        <v>0.05</v>
      </c>
      <c r="AB8" s="136">
        <v>9.6</v>
      </c>
      <c r="AC8" s="136">
        <v>9.8000000000000007</v>
      </c>
      <c r="AD8" s="136">
        <v>682</v>
      </c>
      <c r="AE8" s="136">
        <v>3.2</v>
      </c>
      <c r="AF8" s="136">
        <v>4</v>
      </c>
      <c r="AG8" s="136">
        <v>0.25</v>
      </c>
      <c r="AH8" s="136">
        <v>5.9</v>
      </c>
      <c r="AI8" s="136">
        <v>14</v>
      </c>
      <c r="AJ8" s="136">
        <v>0.05</v>
      </c>
      <c r="AK8" s="136">
        <v>0.3</v>
      </c>
      <c r="AL8" s="136">
        <v>0.05</v>
      </c>
      <c r="AM8" s="136">
        <v>68</v>
      </c>
      <c r="AN8" s="136">
        <v>0.2</v>
      </c>
      <c r="AO8" s="136">
        <v>7.8E-2</v>
      </c>
      <c r="AP8" s="136">
        <v>14</v>
      </c>
      <c r="AQ8" s="136">
        <v>17</v>
      </c>
      <c r="AR8" s="136">
        <v>0.65</v>
      </c>
      <c r="AS8" s="136">
        <v>151</v>
      </c>
      <c r="AT8" s="136">
        <v>9.9000000000000005E-2</v>
      </c>
      <c r="AU8" s="136">
        <v>0.5</v>
      </c>
      <c r="AV8" s="136">
        <v>2.09</v>
      </c>
      <c r="AW8" s="136">
        <v>3.9E-2</v>
      </c>
      <c r="AX8" s="136">
        <v>0.21</v>
      </c>
      <c r="AY8" s="136">
        <v>0.05</v>
      </c>
      <c r="AZ8" s="136">
        <v>5.0000000000000001E-3</v>
      </c>
      <c r="BA8" s="136">
        <v>6</v>
      </c>
      <c r="BB8" s="136">
        <v>0.2</v>
      </c>
      <c r="BC8" s="136">
        <v>2.5000000000000001E-2</v>
      </c>
      <c r="BD8" s="136">
        <v>9</v>
      </c>
      <c r="BE8" s="136">
        <v>2.5000000000000001E-2</v>
      </c>
      <c r="BF8" s="136">
        <v>0.1</v>
      </c>
    </row>
  </sheetData>
  <phoneticPr fontId="0" type="noConversion"/>
  <printOptions gridLines="1" gridLinesSet="0"/>
  <pageMargins left="0.75" right="0.75" top="1" bottom="1" header="0.5" footer="0.5"/>
  <pageSetup scale="76" fitToWidth="3" orientation="landscape" horizontalDpi="4294967294" verticalDpi="0" r:id="rId1"/>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8"/>
  <sheetViews>
    <sheetView zoomScale="80" zoomScaleNormal="80" workbookViewId="0">
      <selection activeCell="F13" sqref="F13"/>
    </sheetView>
  </sheetViews>
  <sheetFormatPr defaultColWidth="8.875" defaultRowHeight="45" customHeight="1" x14ac:dyDescent="0.2"/>
  <cols>
    <col min="1" max="1" width="13.25" style="3" customWidth="1"/>
    <col min="2" max="2" width="13.625" style="16" customWidth="1"/>
    <col min="3" max="3" width="12.375" style="3" customWidth="1"/>
    <col min="4" max="4" width="14" style="3" customWidth="1"/>
    <col min="5" max="5" width="8.25" style="3" customWidth="1"/>
    <col min="6" max="6" width="95" style="2" customWidth="1"/>
    <col min="7" max="7" width="8.875" style="2"/>
    <col min="8" max="8" width="9.375" style="3" customWidth="1"/>
    <col min="9" max="9" width="9.5" style="3" customWidth="1"/>
    <col min="10" max="10" width="11.75" style="3" customWidth="1"/>
    <col min="11" max="16384" width="8.875" style="1"/>
  </cols>
  <sheetData>
    <row r="1" spans="1:14" s="7" customFormat="1" ht="7.5" customHeight="1" thickTop="1" x14ac:dyDescent="0.2">
      <c r="A1" s="26"/>
      <c r="B1" s="13"/>
      <c r="C1" s="6"/>
      <c r="D1" s="6"/>
      <c r="E1" s="6"/>
      <c r="F1" s="11" t="s">
        <v>4</v>
      </c>
      <c r="G1" s="11"/>
      <c r="H1" s="62"/>
      <c r="I1" s="63"/>
      <c r="J1" s="64"/>
    </row>
    <row r="2" spans="1:14" s="7" customFormat="1" ht="22.95" customHeight="1" x14ac:dyDescent="0.2">
      <c r="A2" s="27"/>
      <c r="B2" s="14"/>
      <c r="C2" s="12"/>
      <c r="D2" s="12"/>
      <c r="E2" s="12"/>
      <c r="F2" s="10" t="s">
        <v>25</v>
      </c>
      <c r="G2" s="10"/>
      <c r="H2" s="52"/>
      <c r="I2" s="9"/>
      <c r="J2" s="29"/>
    </row>
    <row r="3" spans="1:14" s="7" customFormat="1" ht="19.899999999999999" customHeight="1" x14ac:dyDescent="0.2">
      <c r="A3" s="27"/>
      <c r="B3" s="15"/>
      <c r="C3" s="8"/>
      <c r="D3" s="8"/>
      <c r="E3" s="10" t="s">
        <v>24</v>
      </c>
      <c r="F3" s="10"/>
      <c r="G3" s="57"/>
      <c r="H3" s="51"/>
      <c r="I3" s="61"/>
      <c r="J3" s="51"/>
    </row>
    <row r="4" spans="1:14" s="7" customFormat="1" ht="6.65" customHeight="1" thickBot="1" x14ac:dyDescent="0.25">
      <c r="A4" s="58"/>
      <c r="B4" s="59"/>
      <c r="C4" s="56"/>
      <c r="D4" s="56"/>
      <c r="E4" s="56"/>
      <c r="F4" s="60"/>
      <c r="G4" s="60"/>
      <c r="H4" s="55"/>
      <c r="I4" s="55"/>
      <c r="J4" s="55"/>
    </row>
    <row r="5" spans="1:14" s="70" customFormat="1" ht="28.55" customHeight="1" x14ac:dyDescent="0.2">
      <c r="A5" s="66" t="s">
        <v>0</v>
      </c>
      <c r="B5" s="67"/>
      <c r="C5" s="68" t="s">
        <v>3</v>
      </c>
      <c r="D5" s="68" t="s">
        <v>7</v>
      </c>
      <c r="E5" s="68" t="s">
        <v>8</v>
      </c>
      <c r="F5" s="69"/>
      <c r="G5" s="131" t="s">
        <v>13</v>
      </c>
      <c r="H5" s="132"/>
      <c r="I5" s="132"/>
      <c r="J5" s="133"/>
      <c r="K5" s="134" t="s">
        <v>416</v>
      </c>
      <c r="L5" s="135"/>
      <c r="M5" s="135"/>
      <c r="N5" s="135"/>
    </row>
    <row r="6" spans="1:14" s="70" customFormat="1" ht="19.899999999999999" customHeight="1" thickBot="1" x14ac:dyDescent="0.25">
      <c r="A6" s="71" t="s">
        <v>5</v>
      </c>
      <c r="B6" s="91" t="s">
        <v>6</v>
      </c>
      <c r="C6" s="72" t="s">
        <v>2</v>
      </c>
      <c r="D6" s="72" t="s">
        <v>1</v>
      </c>
      <c r="E6" s="72" t="s">
        <v>9</v>
      </c>
      <c r="F6" s="72" t="s">
        <v>26</v>
      </c>
      <c r="G6" s="72">
        <v>1</v>
      </c>
      <c r="H6" s="72">
        <v>2</v>
      </c>
      <c r="I6" s="72">
        <v>3</v>
      </c>
      <c r="J6" s="72" t="s">
        <v>14</v>
      </c>
    </row>
    <row r="7" spans="1:14" s="70" customFormat="1" ht="76.25" customHeight="1" thickTop="1" x14ac:dyDescent="0.2">
      <c r="A7" s="73" t="s">
        <v>38</v>
      </c>
      <c r="B7" s="85" t="s">
        <v>27</v>
      </c>
      <c r="C7" s="90">
        <v>406118</v>
      </c>
      <c r="D7" s="86">
        <v>6919305</v>
      </c>
      <c r="E7" s="76">
        <v>2702</v>
      </c>
      <c r="F7" s="89" t="s">
        <v>32</v>
      </c>
      <c r="G7" s="85"/>
      <c r="H7" s="76"/>
      <c r="I7" s="78"/>
      <c r="J7" s="79"/>
    </row>
    <row r="8" spans="1:14" s="70" customFormat="1" ht="50.95" customHeight="1" x14ac:dyDescent="0.2">
      <c r="A8" s="73" t="s">
        <v>34</v>
      </c>
      <c r="B8" s="74" t="s">
        <v>27</v>
      </c>
      <c r="C8" s="90">
        <v>406118</v>
      </c>
      <c r="D8" s="86">
        <v>6919305</v>
      </c>
      <c r="E8" s="76">
        <v>2702</v>
      </c>
      <c r="F8" s="89" t="s">
        <v>39</v>
      </c>
      <c r="G8" s="85" t="s">
        <v>17</v>
      </c>
      <c r="H8" s="87">
        <v>2.6</v>
      </c>
      <c r="I8" s="86">
        <v>2.2000000000000002</v>
      </c>
      <c r="J8" s="92">
        <v>2.23</v>
      </c>
    </row>
    <row r="9" spans="1:14" s="70" customFormat="1" ht="48.1" customHeight="1" x14ac:dyDescent="0.2">
      <c r="A9" s="73" t="s">
        <v>37</v>
      </c>
      <c r="B9" s="74" t="s">
        <v>27</v>
      </c>
      <c r="C9" s="90">
        <v>406118</v>
      </c>
      <c r="D9" s="86">
        <v>6919305</v>
      </c>
      <c r="E9" s="76">
        <v>2702</v>
      </c>
      <c r="F9" s="77" t="s">
        <v>22</v>
      </c>
      <c r="G9" s="85" t="s">
        <v>19</v>
      </c>
      <c r="H9" s="87">
        <v>14</v>
      </c>
      <c r="I9" s="87">
        <v>12</v>
      </c>
      <c r="J9" s="93">
        <v>13.5</v>
      </c>
    </row>
    <row r="10" spans="1:14" s="70" customFormat="1" ht="52.15" customHeight="1" x14ac:dyDescent="0.2">
      <c r="A10" s="73" t="s">
        <v>36</v>
      </c>
      <c r="B10" s="74" t="s">
        <v>27</v>
      </c>
      <c r="C10" s="90">
        <v>406118</v>
      </c>
      <c r="D10" s="86">
        <v>6919305</v>
      </c>
      <c r="E10" s="76">
        <v>2702</v>
      </c>
      <c r="F10" s="77" t="s">
        <v>31</v>
      </c>
      <c r="G10" s="85" t="s">
        <v>20</v>
      </c>
      <c r="H10" s="87">
        <v>6</v>
      </c>
      <c r="I10" s="86">
        <v>6.16</v>
      </c>
      <c r="J10" s="94">
        <v>6.49</v>
      </c>
    </row>
    <row r="11" spans="1:14" s="70" customFormat="1" ht="48.6" customHeight="1" x14ac:dyDescent="0.2">
      <c r="A11" s="73" t="s">
        <v>35</v>
      </c>
      <c r="B11" s="74" t="s">
        <v>27</v>
      </c>
      <c r="C11" s="90">
        <v>406118</v>
      </c>
      <c r="D11" s="86">
        <v>6919305</v>
      </c>
      <c r="E11" s="76">
        <v>2702</v>
      </c>
      <c r="F11" s="77" t="s">
        <v>21</v>
      </c>
      <c r="G11" s="85" t="s">
        <v>18</v>
      </c>
      <c r="H11" s="87">
        <v>26.6</v>
      </c>
      <c r="I11" s="86">
        <v>18.7</v>
      </c>
      <c r="J11" s="93">
        <v>23.6</v>
      </c>
    </row>
    <row r="12" spans="1:14" s="70" customFormat="1" ht="48.1" customHeight="1" x14ac:dyDescent="0.2">
      <c r="A12" s="73" t="s">
        <v>10</v>
      </c>
      <c r="B12" s="74" t="s">
        <v>23</v>
      </c>
      <c r="C12" s="75">
        <v>405857</v>
      </c>
      <c r="D12" s="76">
        <v>6919407</v>
      </c>
      <c r="E12" s="76">
        <v>2950</v>
      </c>
      <c r="F12" s="89" t="s">
        <v>30</v>
      </c>
      <c r="G12" s="85" t="s">
        <v>12</v>
      </c>
      <c r="H12" s="88">
        <v>13.5</v>
      </c>
      <c r="I12" s="85">
        <v>1.18</v>
      </c>
      <c r="J12" s="95" t="s">
        <v>15</v>
      </c>
    </row>
    <row r="13" spans="1:14" s="70" customFormat="1" ht="54.7" customHeight="1" x14ac:dyDescent="0.2">
      <c r="A13" s="73" t="s">
        <v>28</v>
      </c>
      <c r="B13" s="74" t="s">
        <v>11</v>
      </c>
      <c r="C13" s="75">
        <v>406563</v>
      </c>
      <c r="D13" s="76">
        <v>6922434</v>
      </c>
      <c r="E13" s="76">
        <v>2591</v>
      </c>
      <c r="F13" s="77" t="s">
        <v>29</v>
      </c>
      <c r="G13" s="85" t="s">
        <v>16</v>
      </c>
      <c r="H13" s="76">
        <v>8.8800000000000008</v>
      </c>
      <c r="I13" s="76">
        <v>8.4</v>
      </c>
      <c r="J13" s="95">
        <v>6.89</v>
      </c>
    </row>
    <row r="14" spans="1:14" ht="28.2" customHeight="1" x14ac:dyDescent="0.2">
      <c r="A14" s="38"/>
      <c r="B14" s="17"/>
      <c r="C14" s="4"/>
      <c r="D14" s="20"/>
      <c r="E14" s="20"/>
      <c r="F14" s="77" t="s">
        <v>33</v>
      </c>
      <c r="G14" s="22"/>
      <c r="H14" s="30"/>
      <c r="I14" s="33"/>
      <c r="J14" s="30"/>
    </row>
    <row r="15" spans="1:14" ht="28.2" customHeight="1" x14ac:dyDescent="0.2">
      <c r="A15" s="38"/>
      <c r="B15" s="17"/>
      <c r="C15" s="25"/>
      <c r="D15" s="19"/>
      <c r="E15" s="19"/>
      <c r="F15" s="23"/>
      <c r="G15" s="23"/>
      <c r="H15" s="30"/>
      <c r="I15" s="33"/>
      <c r="J15" s="30"/>
    </row>
    <row r="16" spans="1:14" ht="28.2" customHeight="1" x14ac:dyDescent="0.2">
      <c r="A16" s="38"/>
      <c r="B16" s="17"/>
      <c r="C16" s="25"/>
      <c r="D16" s="19"/>
      <c r="E16" s="19"/>
      <c r="F16" s="23"/>
      <c r="G16" s="23"/>
      <c r="H16" s="30"/>
      <c r="I16" s="33"/>
      <c r="J16" s="30"/>
    </row>
    <row r="17" spans="1:13" ht="28.2" customHeight="1" x14ac:dyDescent="0.2">
      <c r="A17" s="38"/>
      <c r="B17" s="17"/>
      <c r="C17" s="25"/>
      <c r="D17" s="19"/>
      <c r="E17" s="19"/>
      <c r="F17" s="50"/>
      <c r="G17" s="50"/>
      <c r="H17" s="30"/>
      <c r="I17" s="33"/>
      <c r="J17" s="30"/>
    </row>
    <row r="18" spans="1:13" ht="28.2" customHeight="1" x14ac:dyDescent="0.2">
      <c r="A18" s="38"/>
      <c r="B18" s="17"/>
      <c r="C18" s="25"/>
      <c r="D18" s="19"/>
      <c r="E18" s="19"/>
      <c r="F18" s="23"/>
      <c r="G18" s="23"/>
      <c r="H18" s="30"/>
      <c r="I18" s="33"/>
      <c r="J18" s="30"/>
    </row>
    <row r="19" spans="1:13" ht="28.2" customHeight="1" x14ac:dyDescent="0.2">
      <c r="A19" s="38"/>
      <c r="B19" s="17"/>
      <c r="C19" s="25"/>
      <c r="D19" s="19"/>
      <c r="E19" s="19"/>
      <c r="F19" s="23"/>
      <c r="G19" s="23"/>
      <c r="H19" s="30"/>
      <c r="I19" s="33"/>
      <c r="J19" s="30"/>
    </row>
    <row r="20" spans="1:13" ht="28.2" customHeight="1" x14ac:dyDescent="0.2">
      <c r="A20" s="28"/>
      <c r="B20" s="17"/>
      <c r="C20" s="4"/>
      <c r="D20" s="20"/>
      <c r="E20" s="20"/>
      <c r="F20" s="23"/>
      <c r="G20" s="23"/>
      <c r="H20" s="34"/>
      <c r="I20" s="40"/>
      <c r="J20" s="40"/>
    </row>
    <row r="21" spans="1:13" ht="28.2" customHeight="1" x14ac:dyDescent="0.2">
      <c r="A21" s="28"/>
      <c r="B21" s="17"/>
      <c r="C21" s="25"/>
      <c r="D21" s="19"/>
      <c r="E21" s="19"/>
      <c r="F21" s="23"/>
      <c r="G21" s="23"/>
      <c r="H21" s="34"/>
      <c r="I21" s="39"/>
      <c r="J21" s="40"/>
    </row>
    <row r="22" spans="1:13" ht="28.2" customHeight="1" x14ac:dyDescent="0.2">
      <c r="A22" s="28"/>
      <c r="B22" s="17"/>
      <c r="C22" s="25"/>
      <c r="D22" s="19"/>
      <c r="E22" s="19"/>
      <c r="F22" s="23"/>
      <c r="G22" s="23"/>
      <c r="H22" s="34"/>
      <c r="I22" s="39"/>
      <c r="J22" s="40"/>
    </row>
    <row r="23" spans="1:13" ht="28.2" customHeight="1" x14ac:dyDescent="0.2">
      <c r="A23" s="28"/>
      <c r="B23" s="17"/>
      <c r="C23" s="25"/>
      <c r="D23" s="19"/>
      <c r="E23" s="19"/>
      <c r="F23" s="23"/>
      <c r="G23" s="23"/>
      <c r="H23" s="34"/>
      <c r="I23" s="39"/>
      <c r="J23" s="40"/>
    </row>
    <row r="24" spans="1:13" ht="28.2" customHeight="1" x14ac:dyDescent="0.2">
      <c r="A24" s="28"/>
      <c r="B24" s="17"/>
      <c r="C24" s="25"/>
      <c r="D24" s="19"/>
      <c r="E24" s="19"/>
      <c r="F24" s="23"/>
      <c r="G24" s="80"/>
      <c r="H24" s="36"/>
      <c r="I24" s="41"/>
      <c r="J24" s="42"/>
    </row>
    <row r="25" spans="1:13" ht="28.2" customHeight="1" x14ac:dyDescent="0.2">
      <c r="A25" s="28"/>
      <c r="B25" s="17"/>
      <c r="C25" s="25"/>
      <c r="D25" s="19"/>
      <c r="E25" s="19"/>
      <c r="F25" s="50"/>
      <c r="G25" s="50"/>
      <c r="H25" s="31"/>
      <c r="I25" s="30"/>
      <c r="J25" s="33"/>
    </row>
    <row r="26" spans="1:13" ht="28.2" customHeight="1" x14ac:dyDescent="0.2">
      <c r="A26" s="28"/>
      <c r="B26" s="17"/>
      <c r="C26" s="25"/>
      <c r="D26" s="19"/>
      <c r="E26" s="19"/>
      <c r="F26" s="50"/>
      <c r="G26" s="50"/>
      <c r="H26" s="31"/>
      <c r="I26" s="30"/>
      <c r="J26" s="33"/>
    </row>
    <row r="27" spans="1:13" ht="28.2" customHeight="1" x14ac:dyDescent="0.2">
      <c r="A27" s="28"/>
      <c r="B27" s="17"/>
      <c r="C27" s="4"/>
      <c r="D27" s="20"/>
      <c r="E27" s="20"/>
      <c r="F27" s="23"/>
      <c r="G27" s="23"/>
      <c r="H27" s="31"/>
      <c r="I27" s="30"/>
      <c r="J27" s="33"/>
    </row>
    <row r="28" spans="1:13" ht="26.35" customHeight="1" x14ac:dyDescent="0.2">
      <c r="A28" s="28"/>
      <c r="B28" s="17"/>
      <c r="C28" s="4"/>
      <c r="D28" s="20"/>
      <c r="E28" s="20"/>
      <c r="F28" s="23"/>
      <c r="G28" s="23"/>
      <c r="H28" s="47"/>
      <c r="I28" s="39"/>
      <c r="J28" s="40"/>
    </row>
    <row r="29" spans="1:13" ht="27.7" customHeight="1" x14ac:dyDescent="0.2">
      <c r="A29" s="28"/>
      <c r="B29" s="17"/>
      <c r="C29" s="4"/>
      <c r="D29" s="20"/>
      <c r="E29" s="20"/>
      <c r="F29" s="23"/>
      <c r="G29" s="23"/>
      <c r="H29" s="47"/>
      <c r="I29" s="39"/>
      <c r="J29" s="40"/>
    </row>
    <row r="30" spans="1:13" ht="27" customHeight="1" x14ac:dyDescent="0.2">
      <c r="A30" s="28"/>
      <c r="B30" s="17"/>
      <c r="C30" s="4"/>
      <c r="D30" s="20"/>
      <c r="E30" s="20"/>
      <c r="F30" s="23"/>
      <c r="G30" s="23"/>
      <c r="H30" s="31"/>
      <c r="I30" s="34"/>
      <c r="J30" s="33"/>
      <c r="M30" s="5"/>
    </row>
    <row r="31" spans="1:13" ht="27" customHeight="1" x14ac:dyDescent="0.2">
      <c r="A31" s="28"/>
      <c r="B31" s="17"/>
      <c r="C31" s="4"/>
      <c r="D31" s="20"/>
      <c r="E31" s="20"/>
      <c r="F31" s="23"/>
      <c r="G31" s="23"/>
      <c r="H31" s="34"/>
      <c r="I31" s="39"/>
      <c r="J31" s="40"/>
      <c r="M31" s="5"/>
    </row>
    <row r="32" spans="1:13" ht="27" customHeight="1" x14ac:dyDescent="0.2">
      <c r="A32" s="28"/>
      <c r="B32" s="17"/>
      <c r="C32" s="4"/>
      <c r="D32" s="20"/>
      <c r="E32" s="20"/>
      <c r="F32" s="23"/>
      <c r="G32" s="23"/>
      <c r="H32" s="34"/>
      <c r="I32" s="39"/>
      <c r="J32" s="40"/>
      <c r="M32" s="5"/>
    </row>
    <row r="33" spans="1:13" ht="27" customHeight="1" x14ac:dyDescent="0.2">
      <c r="A33" s="28"/>
      <c r="B33" s="17"/>
      <c r="C33" s="4"/>
      <c r="D33" s="20"/>
      <c r="E33" s="20"/>
      <c r="F33" s="23"/>
      <c r="G33" s="23"/>
      <c r="H33" s="34"/>
      <c r="I33" s="39"/>
      <c r="J33" s="40"/>
      <c r="M33" s="5"/>
    </row>
    <row r="34" spans="1:13" ht="27" customHeight="1" x14ac:dyDescent="0.2">
      <c r="A34" s="28"/>
      <c r="B34" s="17"/>
      <c r="C34" s="4"/>
      <c r="D34" s="20"/>
      <c r="E34" s="20"/>
      <c r="F34" s="23"/>
      <c r="G34" s="23"/>
      <c r="H34" s="34"/>
      <c r="I34" s="39"/>
      <c r="J34" s="40"/>
      <c r="M34" s="5"/>
    </row>
    <row r="35" spans="1:13" ht="27" customHeight="1" x14ac:dyDescent="0.2">
      <c r="A35" s="28"/>
      <c r="B35" s="17"/>
      <c r="C35" s="4"/>
      <c r="D35" s="20"/>
      <c r="E35" s="20"/>
      <c r="F35" s="23"/>
      <c r="G35" s="23"/>
      <c r="H35" s="30"/>
      <c r="I35" s="33"/>
      <c r="J35" s="30"/>
      <c r="M35" s="5"/>
    </row>
    <row r="36" spans="1:13" ht="27" customHeight="1" x14ac:dyDescent="0.2">
      <c r="A36" s="28"/>
      <c r="B36" s="17"/>
      <c r="C36" s="4"/>
      <c r="D36" s="20"/>
      <c r="E36" s="20"/>
      <c r="F36" s="23"/>
      <c r="G36" s="23"/>
      <c r="H36" s="45"/>
      <c r="I36" s="39"/>
      <c r="J36" s="33"/>
    </row>
    <row r="37" spans="1:13" ht="26.35" customHeight="1" x14ac:dyDescent="0.2">
      <c r="A37" s="28"/>
      <c r="B37" s="17"/>
      <c r="C37" s="4"/>
      <c r="D37" s="20"/>
      <c r="E37" s="20"/>
      <c r="F37" s="23"/>
      <c r="G37" s="23"/>
      <c r="H37" s="45"/>
      <c r="I37" s="39"/>
      <c r="J37" s="48"/>
    </row>
    <row r="38" spans="1:13" ht="28.9" customHeight="1" x14ac:dyDescent="0.2">
      <c r="A38" s="28"/>
      <c r="B38" s="17"/>
      <c r="C38" s="4"/>
      <c r="D38" s="20"/>
      <c r="E38" s="20"/>
      <c r="F38" s="23"/>
      <c r="G38" s="23"/>
      <c r="H38" s="30"/>
      <c r="I38" s="33"/>
      <c r="J38" s="33"/>
    </row>
    <row r="39" spans="1:13" ht="26.35" customHeight="1" x14ac:dyDescent="0.2">
      <c r="A39" s="28"/>
      <c r="B39" s="17"/>
      <c r="C39" s="4"/>
      <c r="D39" s="20"/>
      <c r="E39" s="20"/>
      <c r="F39" s="23"/>
      <c r="G39" s="23"/>
      <c r="H39" s="30"/>
      <c r="I39" s="39"/>
      <c r="J39" s="33"/>
    </row>
    <row r="40" spans="1:13" ht="26.35" customHeight="1" x14ac:dyDescent="0.2">
      <c r="A40" s="28"/>
      <c r="B40" s="17"/>
      <c r="C40" s="4"/>
      <c r="D40" s="20"/>
      <c r="E40" s="20"/>
      <c r="F40" s="23"/>
      <c r="G40" s="23"/>
      <c r="H40" s="30"/>
      <c r="I40" s="32"/>
      <c r="J40" s="30"/>
    </row>
    <row r="41" spans="1:13" ht="27" customHeight="1" x14ac:dyDescent="0.2">
      <c r="A41" s="28"/>
      <c r="B41" s="17"/>
      <c r="C41" s="4"/>
      <c r="D41" s="20"/>
      <c r="E41" s="20"/>
      <c r="F41" s="23"/>
      <c r="G41" s="80"/>
      <c r="H41" s="35"/>
      <c r="I41" s="35"/>
      <c r="J41" s="35"/>
    </row>
    <row r="42" spans="1:13" ht="27" customHeight="1" x14ac:dyDescent="0.2">
      <c r="A42" s="28"/>
      <c r="B42" s="17"/>
      <c r="C42" s="4"/>
      <c r="D42" s="20"/>
      <c r="E42" s="20"/>
      <c r="F42" s="23"/>
      <c r="G42" s="23"/>
      <c r="H42" s="34"/>
      <c r="I42" s="34"/>
      <c r="J42" s="30"/>
    </row>
    <row r="43" spans="1:13" ht="27" customHeight="1" x14ac:dyDescent="0.2">
      <c r="A43" s="28"/>
      <c r="B43" s="17"/>
      <c r="C43" s="4"/>
      <c r="D43" s="20"/>
      <c r="E43" s="20"/>
      <c r="F43" s="23"/>
      <c r="G43" s="23"/>
      <c r="H43" s="34"/>
      <c r="I43" s="34"/>
      <c r="J43" s="30"/>
    </row>
    <row r="44" spans="1:13" ht="28.2" customHeight="1" x14ac:dyDescent="0.2">
      <c r="A44" s="28"/>
      <c r="B44" s="17"/>
      <c r="C44" s="4"/>
      <c r="D44" s="20"/>
      <c r="E44" s="20"/>
      <c r="F44" s="23"/>
      <c r="G44" s="23"/>
      <c r="H44" s="31"/>
      <c r="I44" s="33"/>
      <c r="J44" s="33"/>
    </row>
    <row r="45" spans="1:13" ht="26" customHeight="1" x14ac:dyDescent="0.2">
      <c r="A45" s="28"/>
      <c r="B45" s="17"/>
      <c r="C45" s="4"/>
      <c r="D45" s="20"/>
      <c r="E45" s="20"/>
      <c r="F45" s="50"/>
      <c r="G45" s="81"/>
      <c r="H45" s="43"/>
      <c r="I45" s="30"/>
      <c r="J45" s="33"/>
    </row>
    <row r="46" spans="1:13" ht="25.15" customHeight="1" x14ac:dyDescent="0.2">
      <c r="A46" s="28"/>
      <c r="B46" s="17"/>
      <c r="C46" s="4"/>
      <c r="D46" s="20"/>
      <c r="E46" s="20"/>
      <c r="F46" s="23"/>
      <c r="G46" s="23"/>
      <c r="H46" s="31"/>
      <c r="I46" s="33"/>
      <c r="J46" s="33"/>
    </row>
    <row r="47" spans="1:13" ht="25.15" customHeight="1" x14ac:dyDescent="0.2">
      <c r="A47" s="28"/>
      <c r="B47" s="17"/>
      <c r="C47" s="4"/>
      <c r="D47" s="20"/>
      <c r="E47" s="20"/>
      <c r="F47" s="23"/>
      <c r="G47" s="82"/>
      <c r="H47" s="43"/>
      <c r="I47" s="30"/>
      <c r="J47" s="33"/>
    </row>
    <row r="48" spans="1:13" ht="24.8" customHeight="1" x14ac:dyDescent="0.2">
      <c r="A48" s="28"/>
      <c r="B48" s="17"/>
      <c r="C48" s="4"/>
      <c r="D48" s="20"/>
      <c r="E48" s="20"/>
      <c r="F48" s="22"/>
      <c r="G48" s="22"/>
      <c r="H48" s="49"/>
      <c r="I48" s="33"/>
      <c r="J48" s="33"/>
    </row>
    <row r="49" spans="1:10" ht="27.7" customHeight="1" x14ac:dyDescent="0.2">
      <c r="A49" s="28"/>
      <c r="B49" s="17"/>
      <c r="C49" s="4"/>
      <c r="D49" s="20"/>
      <c r="E49" s="20"/>
      <c r="F49" s="23"/>
      <c r="G49" s="23"/>
      <c r="H49" s="34"/>
      <c r="I49" s="34"/>
      <c r="J49" s="30"/>
    </row>
    <row r="50" spans="1:10" ht="27" customHeight="1" x14ac:dyDescent="0.2">
      <c r="A50" s="28"/>
      <c r="B50" s="17"/>
      <c r="C50" s="4"/>
      <c r="D50" s="20"/>
      <c r="E50" s="20"/>
      <c r="F50" s="23"/>
      <c r="G50" s="23"/>
      <c r="H50" s="45"/>
      <c r="I50" s="30"/>
      <c r="J50" s="48"/>
    </row>
    <row r="51" spans="1:10" ht="27.7" customHeight="1" x14ac:dyDescent="0.2">
      <c r="A51" s="28"/>
      <c r="B51" s="17"/>
      <c r="C51" s="4"/>
      <c r="D51" s="20"/>
      <c r="E51" s="20"/>
      <c r="F51" s="23"/>
      <c r="G51" s="23"/>
      <c r="H51" s="44"/>
      <c r="I51" s="30"/>
      <c r="J51" s="48"/>
    </row>
    <row r="52" spans="1:10" ht="27.7" customHeight="1" x14ac:dyDescent="0.2">
      <c r="A52" s="28"/>
      <c r="B52" s="17"/>
      <c r="C52" s="4"/>
      <c r="D52" s="20"/>
      <c r="E52" s="20"/>
      <c r="F52" s="23"/>
      <c r="G52" s="23"/>
      <c r="H52" s="46"/>
      <c r="I52" s="30"/>
      <c r="J52" s="33"/>
    </row>
    <row r="53" spans="1:10" ht="27.7" customHeight="1" x14ac:dyDescent="0.2">
      <c r="A53" s="28"/>
      <c r="B53" s="17"/>
      <c r="C53" s="4"/>
      <c r="D53" s="20"/>
      <c r="E53" s="20"/>
      <c r="F53" s="23"/>
      <c r="G53" s="23"/>
      <c r="H53" s="44"/>
      <c r="I53" s="45"/>
      <c r="J53" s="48"/>
    </row>
    <row r="54" spans="1:10" ht="27.7" customHeight="1" x14ac:dyDescent="0.2">
      <c r="A54" s="28"/>
      <c r="B54" s="17"/>
      <c r="C54" s="4"/>
      <c r="D54" s="20"/>
      <c r="E54" s="20"/>
      <c r="F54" s="23"/>
      <c r="G54" s="23"/>
      <c r="H54" s="47"/>
      <c r="I54" s="39"/>
      <c r="J54" s="30"/>
    </row>
    <row r="55" spans="1:10" ht="27.7" customHeight="1" x14ac:dyDescent="0.2">
      <c r="A55" s="28"/>
      <c r="B55" s="17"/>
      <c r="C55" s="4"/>
      <c r="D55" s="20"/>
      <c r="E55" s="20"/>
      <c r="F55" s="23"/>
      <c r="G55" s="23"/>
      <c r="H55" s="31"/>
      <c r="I55" s="30"/>
      <c r="J55" s="33"/>
    </row>
    <row r="56" spans="1:10" ht="27.7" customHeight="1" x14ac:dyDescent="0.2">
      <c r="A56" s="28"/>
      <c r="B56" s="17"/>
      <c r="C56" s="4"/>
      <c r="D56" s="20"/>
      <c r="E56" s="20"/>
      <c r="F56" s="23"/>
      <c r="G56" s="23"/>
      <c r="H56" s="31"/>
      <c r="I56" s="33"/>
      <c r="J56" s="33"/>
    </row>
    <row r="57" spans="1:10" ht="27" customHeight="1" x14ac:dyDescent="0.2">
      <c r="A57" s="28"/>
      <c r="B57" s="17"/>
      <c r="C57" s="4"/>
      <c r="D57" s="20"/>
      <c r="E57" s="20"/>
      <c r="F57" s="23"/>
      <c r="G57" s="23"/>
      <c r="H57" s="30"/>
      <c r="I57" s="30"/>
      <c r="J57" s="33"/>
    </row>
    <row r="58" spans="1:10" ht="27.7" customHeight="1" thickBot="1" x14ac:dyDescent="0.25">
      <c r="A58" s="28"/>
      <c r="B58" s="17"/>
      <c r="C58" s="4"/>
      <c r="D58" s="20"/>
      <c r="E58" s="20"/>
      <c r="F58" s="23"/>
      <c r="G58" s="23"/>
      <c r="H58" s="44"/>
      <c r="I58" s="30"/>
      <c r="J58" s="33"/>
    </row>
    <row r="59" spans="1:10" ht="27.7" customHeight="1" thickBot="1" x14ac:dyDescent="0.25">
      <c r="A59" s="28"/>
      <c r="B59" s="17"/>
      <c r="C59" s="4"/>
      <c r="D59" s="20"/>
      <c r="E59" s="65"/>
      <c r="F59" s="53"/>
      <c r="G59" s="83"/>
      <c r="H59" s="31"/>
      <c r="I59" s="30"/>
      <c r="J59" s="33"/>
    </row>
    <row r="60" spans="1:10" ht="27" customHeight="1" thickBot="1" x14ac:dyDescent="0.25">
      <c r="A60" s="28"/>
      <c r="B60" s="17"/>
      <c r="C60" s="4"/>
      <c r="D60" s="20"/>
      <c r="E60" s="65"/>
      <c r="F60" s="54"/>
      <c r="G60" s="83"/>
      <c r="H60" s="30"/>
      <c r="I60" s="30"/>
      <c r="J60" s="33"/>
    </row>
    <row r="61" spans="1:10" ht="27.7" customHeight="1" thickBot="1" x14ac:dyDescent="0.25">
      <c r="A61" s="28"/>
      <c r="B61" s="17"/>
      <c r="C61" s="4"/>
      <c r="D61" s="20"/>
      <c r="E61" s="65"/>
      <c r="F61" s="54"/>
      <c r="G61" s="83"/>
      <c r="H61" s="44"/>
      <c r="I61" s="30"/>
      <c r="J61" s="33"/>
    </row>
    <row r="62" spans="1:10" ht="27.7" customHeight="1" thickBot="1" x14ac:dyDescent="0.25">
      <c r="A62" s="28"/>
      <c r="B62" s="17"/>
      <c r="C62" s="4"/>
      <c r="D62" s="20"/>
      <c r="E62" s="65"/>
      <c r="F62" s="54"/>
      <c r="G62" s="83"/>
      <c r="H62" s="31"/>
      <c r="I62" s="30"/>
      <c r="J62" s="33"/>
    </row>
    <row r="63" spans="1:10" ht="27" customHeight="1" thickBot="1" x14ac:dyDescent="0.25">
      <c r="A63" s="28"/>
      <c r="B63" s="17"/>
      <c r="C63" s="4"/>
      <c r="D63" s="20"/>
      <c r="E63" s="65"/>
      <c r="F63" s="54"/>
      <c r="G63" s="83"/>
      <c r="H63" s="30"/>
      <c r="I63" s="30"/>
      <c r="J63" s="33"/>
    </row>
    <row r="64" spans="1:10" ht="45" customHeight="1" x14ac:dyDescent="0.2">
      <c r="A64" s="21"/>
      <c r="B64" s="18"/>
      <c r="C64" s="21"/>
      <c r="D64" s="21"/>
      <c r="E64" s="21"/>
      <c r="F64" s="24"/>
      <c r="G64" s="24"/>
      <c r="H64" s="37"/>
      <c r="I64" s="37"/>
      <c r="J64" s="37"/>
    </row>
    <row r="65" spans="1:10" ht="45" customHeight="1" x14ac:dyDescent="0.2">
      <c r="A65" s="21"/>
      <c r="B65" s="18"/>
      <c r="C65" s="21"/>
      <c r="D65" s="21"/>
      <c r="E65" s="21"/>
      <c r="F65" s="24"/>
      <c r="G65" s="24"/>
      <c r="H65" s="37"/>
      <c r="I65" s="37"/>
      <c r="J65" s="37"/>
    </row>
    <row r="66" spans="1:10" ht="45" customHeight="1" x14ac:dyDescent="0.2">
      <c r="A66" s="21"/>
      <c r="B66" s="18"/>
      <c r="C66" s="21"/>
      <c r="D66" s="21"/>
      <c r="E66" s="21"/>
      <c r="F66" s="24"/>
      <c r="G66" s="24"/>
      <c r="H66" s="37"/>
      <c r="I66" s="37"/>
      <c r="J66" s="37"/>
    </row>
    <row r="67" spans="1:10" ht="45" customHeight="1" x14ac:dyDescent="0.2">
      <c r="A67" s="21"/>
      <c r="B67" s="18"/>
      <c r="C67" s="21"/>
      <c r="D67" s="21"/>
      <c r="E67" s="21"/>
      <c r="F67" s="24"/>
      <c r="G67" s="24"/>
      <c r="H67" s="37"/>
      <c r="I67" s="37"/>
      <c r="J67" s="37"/>
    </row>
    <row r="68" spans="1:10" ht="45" customHeight="1" x14ac:dyDescent="0.2">
      <c r="A68" s="21"/>
      <c r="B68" s="18"/>
      <c r="C68" s="21"/>
      <c r="D68" s="21"/>
      <c r="E68" s="21"/>
      <c r="F68" s="24"/>
      <c r="G68" s="24"/>
      <c r="H68" s="37"/>
      <c r="I68" s="37"/>
      <c r="J68" s="37"/>
    </row>
    <row r="69" spans="1:10" ht="45" customHeight="1" x14ac:dyDescent="0.2">
      <c r="A69" s="21"/>
      <c r="B69" s="18"/>
      <c r="C69" s="21"/>
      <c r="D69" s="21"/>
      <c r="E69" s="21"/>
      <c r="F69" s="24"/>
      <c r="G69" s="24"/>
      <c r="H69" s="37"/>
      <c r="I69" s="37"/>
      <c r="J69" s="37"/>
    </row>
    <row r="70" spans="1:10" ht="45" customHeight="1" x14ac:dyDescent="0.2">
      <c r="A70" s="21"/>
      <c r="B70" s="18"/>
      <c r="C70" s="21"/>
      <c r="D70" s="21"/>
      <c r="E70" s="21"/>
      <c r="F70" s="24"/>
      <c r="G70" s="24"/>
      <c r="H70" s="37"/>
      <c r="I70" s="37"/>
      <c r="J70" s="37"/>
    </row>
    <row r="71" spans="1:10" ht="45" customHeight="1" x14ac:dyDescent="0.2">
      <c r="A71" s="21"/>
      <c r="B71" s="18"/>
      <c r="C71" s="21"/>
      <c r="D71" s="21"/>
      <c r="E71" s="21"/>
      <c r="F71" s="24"/>
      <c r="G71" s="24"/>
      <c r="H71" s="37"/>
      <c r="I71" s="37"/>
      <c r="J71" s="37"/>
    </row>
    <row r="72" spans="1:10" ht="45" customHeight="1" x14ac:dyDescent="0.2">
      <c r="A72" s="21"/>
      <c r="B72" s="18"/>
      <c r="C72" s="21"/>
      <c r="D72" s="21"/>
      <c r="E72" s="21"/>
      <c r="F72" s="24"/>
      <c r="G72" s="24"/>
      <c r="H72" s="37"/>
      <c r="I72" s="37"/>
      <c r="J72" s="37"/>
    </row>
    <row r="73" spans="1:10" ht="45" customHeight="1" x14ac:dyDescent="0.2">
      <c r="A73" s="21"/>
      <c r="B73" s="18"/>
      <c r="C73" s="21"/>
      <c r="D73" s="21"/>
      <c r="E73" s="21"/>
      <c r="F73" s="24"/>
      <c r="G73" s="24"/>
      <c r="H73" s="37"/>
      <c r="I73" s="37"/>
      <c r="J73" s="37"/>
    </row>
    <row r="74" spans="1:10" ht="45" customHeight="1" x14ac:dyDescent="0.2">
      <c r="A74" s="21"/>
      <c r="B74" s="18"/>
      <c r="C74" s="21"/>
      <c r="D74" s="21"/>
      <c r="E74" s="21"/>
      <c r="F74" s="24"/>
      <c r="G74" s="24"/>
      <c r="H74" s="37"/>
      <c r="I74" s="37"/>
      <c r="J74" s="37"/>
    </row>
    <row r="75" spans="1:10" ht="45" customHeight="1" x14ac:dyDescent="0.2">
      <c r="A75" s="21"/>
      <c r="B75" s="18"/>
      <c r="C75" s="21"/>
      <c r="D75" s="21"/>
      <c r="E75" s="21"/>
      <c r="F75" s="24"/>
      <c r="G75" s="24"/>
      <c r="H75" s="37"/>
      <c r="I75" s="37"/>
      <c r="J75" s="37"/>
    </row>
    <row r="76" spans="1:10" ht="45" customHeight="1" x14ac:dyDescent="0.2">
      <c r="A76" s="21"/>
      <c r="B76" s="18"/>
      <c r="C76" s="21"/>
      <c r="D76" s="21"/>
      <c r="E76" s="21"/>
      <c r="F76" s="24"/>
      <c r="G76" s="24"/>
      <c r="H76" s="37"/>
      <c r="I76" s="37"/>
      <c r="J76" s="37"/>
    </row>
    <row r="77" spans="1:10" ht="45" customHeight="1" x14ac:dyDescent="0.2">
      <c r="A77" s="21"/>
      <c r="B77" s="18"/>
      <c r="C77" s="21"/>
      <c r="D77" s="21"/>
      <c r="E77" s="21"/>
      <c r="F77" s="24"/>
      <c r="G77" s="24"/>
      <c r="H77" s="37"/>
      <c r="I77" s="37"/>
      <c r="J77" s="37"/>
    </row>
    <row r="78" spans="1:10" ht="45" customHeight="1" x14ac:dyDescent="0.2">
      <c r="A78" s="21"/>
      <c r="B78" s="18"/>
      <c r="C78" s="21"/>
      <c r="D78" s="21"/>
      <c r="E78" s="21"/>
      <c r="F78" s="24"/>
      <c r="G78" s="24"/>
      <c r="H78" s="37"/>
      <c r="I78" s="37"/>
      <c r="J78" s="37"/>
    </row>
    <row r="79" spans="1:10" ht="45" customHeight="1" x14ac:dyDescent="0.2">
      <c r="A79" s="21"/>
      <c r="B79" s="18"/>
      <c r="C79" s="21"/>
      <c r="D79" s="21"/>
      <c r="E79" s="21"/>
      <c r="F79" s="24"/>
      <c r="G79" s="24"/>
      <c r="H79" s="37"/>
      <c r="I79" s="37"/>
      <c r="J79" s="37"/>
    </row>
    <row r="80" spans="1:10" ht="45" customHeight="1" x14ac:dyDescent="0.2">
      <c r="A80" s="21"/>
      <c r="B80" s="18"/>
      <c r="C80" s="21"/>
      <c r="D80" s="21"/>
      <c r="E80" s="21"/>
      <c r="F80" s="24"/>
      <c r="G80" s="24"/>
      <c r="H80" s="37"/>
      <c r="I80" s="37"/>
      <c r="J80" s="37"/>
    </row>
    <row r="81" spans="1:10" ht="45" customHeight="1" x14ac:dyDescent="0.2">
      <c r="A81" s="21"/>
      <c r="B81" s="18"/>
      <c r="C81" s="21"/>
      <c r="D81" s="21"/>
      <c r="E81" s="21"/>
      <c r="F81" s="24"/>
      <c r="G81" s="24"/>
      <c r="H81" s="37"/>
      <c r="I81" s="37"/>
      <c r="J81" s="37"/>
    </row>
    <row r="82" spans="1:10" ht="45" customHeight="1" x14ac:dyDescent="0.2">
      <c r="A82" s="21"/>
      <c r="B82" s="18"/>
      <c r="C82" s="21"/>
      <c r="D82" s="21"/>
      <c r="E82" s="21"/>
      <c r="F82" s="24"/>
      <c r="G82" s="24"/>
      <c r="H82" s="37"/>
      <c r="I82" s="37"/>
      <c r="J82" s="37"/>
    </row>
    <row r="83" spans="1:10" ht="45" customHeight="1" x14ac:dyDescent="0.2">
      <c r="A83" s="21"/>
      <c r="B83" s="18"/>
      <c r="C83" s="21"/>
      <c r="D83" s="21"/>
      <c r="E83" s="21"/>
      <c r="F83" s="24"/>
      <c r="G83" s="24"/>
      <c r="H83" s="37"/>
      <c r="I83" s="37"/>
      <c r="J83" s="37"/>
    </row>
    <row r="84" spans="1:10" ht="45" customHeight="1" x14ac:dyDescent="0.2">
      <c r="A84" s="21"/>
      <c r="B84" s="18"/>
      <c r="C84" s="21"/>
      <c r="D84" s="21"/>
      <c r="E84" s="21"/>
      <c r="F84" s="24"/>
      <c r="G84" s="24"/>
      <c r="H84" s="37"/>
      <c r="I84" s="37"/>
      <c r="J84" s="37"/>
    </row>
    <row r="85" spans="1:10" ht="45" customHeight="1" x14ac:dyDescent="0.2">
      <c r="A85" s="21"/>
      <c r="B85" s="18"/>
      <c r="C85" s="21"/>
      <c r="D85" s="21"/>
      <c r="E85" s="21"/>
      <c r="F85" s="24"/>
      <c r="G85" s="24"/>
      <c r="H85" s="37"/>
      <c r="I85" s="37"/>
      <c r="J85" s="37"/>
    </row>
    <row r="86" spans="1:10" ht="45" customHeight="1" x14ac:dyDescent="0.2">
      <c r="A86" s="21"/>
      <c r="B86" s="18"/>
      <c r="C86" s="21"/>
      <c r="D86" s="21"/>
      <c r="E86" s="21"/>
      <c r="F86" s="24"/>
      <c r="G86" s="24"/>
      <c r="H86" s="37"/>
      <c r="I86" s="37"/>
      <c r="J86" s="37"/>
    </row>
    <row r="87" spans="1:10" ht="45" customHeight="1" x14ac:dyDescent="0.2">
      <c r="A87" s="21"/>
      <c r="B87" s="18"/>
      <c r="C87" s="21"/>
      <c r="D87" s="21"/>
      <c r="E87" s="21"/>
      <c r="F87" s="24"/>
      <c r="G87" s="24"/>
      <c r="H87" s="37"/>
      <c r="I87" s="37"/>
      <c r="J87" s="37"/>
    </row>
    <row r="88" spans="1:10" ht="45" customHeight="1" x14ac:dyDescent="0.2">
      <c r="A88" s="21"/>
      <c r="B88" s="18"/>
      <c r="C88" s="21"/>
      <c r="D88" s="21"/>
      <c r="E88" s="21"/>
      <c r="F88" s="24"/>
      <c r="G88" s="24"/>
      <c r="H88" s="37"/>
      <c r="I88" s="37"/>
      <c r="J88" s="37"/>
    </row>
    <row r="89" spans="1:10" ht="45" customHeight="1" x14ac:dyDescent="0.2">
      <c r="A89" s="21"/>
      <c r="B89" s="18"/>
      <c r="C89" s="21"/>
      <c r="D89" s="21"/>
      <c r="E89" s="21"/>
      <c r="F89" s="24"/>
      <c r="G89" s="24"/>
      <c r="H89" s="37"/>
      <c r="I89" s="37"/>
      <c r="J89" s="37"/>
    </row>
    <row r="90" spans="1:10" ht="45" customHeight="1" x14ac:dyDescent="0.2">
      <c r="A90" s="21"/>
      <c r="B90" s="18"/>
      <c r="C90" s="21"/>
      <c r="D90" s="21"/>
      <c r="E90" s="21"/>
      <c r="F90" s="24"/>
      <c r="G90" s="24"/>
      <c r="H90" s="37"/>
      <c r="I90" s="37"/>
      <c r="J90" s="37"/>
    </row>
    <row r="91" spans="1:10" ht="45" customHeight="1" x14ac:dyDescent="0.2">
      <c r="A91" s="21"/>
      <c r="B91" s="18"/>
      <c r="C91" s="21"/>
      <c r="D91" s="21"/>
      <c r="E91" s="21"/>
      <c r="F91" s="24"/>
      <c r="G91" s="24"/>
      <c r="H91" s="37"/>
      <c r="I91" s="37"/>
      <c r="J91" s="37"/>
    </row>
    <row r="92" spans="1:10" ht="45" customHeight="1" x14ac:dyDescent="0.2">
      <c r="A92" s="21"/>
      <c r="B92" s="18"/>
      <c r="C92" s="21"/>
      <c r="D92" s="21"/>
      <c r="E92" s="21"/>
      <c r="F92" s="24"/>
      <c r="G92" s="24"/>
      <c r="H92" s="37"/>
      <c r="I92" s="37"/>
      <c r="J92" s="37"/>
    </row>
    <row r="93" spans="1:10" ht="45" customHeight="1" x14ac:dyDescent="0.2">
      <c r="A93" s="21"/>
      <c r="B93" s="18"/>
      <c r="C93" s="21"/>
      <c r="D93" s="21"/>
      <c r="E93" s="21"/>
      <c r="F93" s="24"/>
      <c r="G93" s="24"/>
      <c r="H93" s="37"/>
      <c r="I93" s="37"/>
      <c r="J93" s="37"/>
    </row>
    <row r="94" spans="1:10" ht="45" customHeight="1" x14ac:dyDescent="0.2">
      <c r="A94" s="21"/>
      <c r="B94" s="18"/>
      <c r="C94" s="21"/>
      <c r="D94" s="21"/>
      <c r="E94" s="21"/>
      <c r="F94" s="24"/>
      <c r="G94" s="24"/>
      <c r="H94" s="37"/>
      <c r="I94" s="37"/>
      <c r="J94" s="37"/>
    </row>
    <row r="95" spans="1:10" ht="45" customHeight="1" x14ac:dyDescent="0.2">
      <c r="A95" s="21"/>
      <c r="B95" s="18"/>
      <c r="C95" s="21"/>
      <c r="D95" s="21"/>
      <c r="E95" s="21"/>
      <c r="F95" s="24"/>
      <c r="G95" s="24"/>
      <c r="H95" s="37"/>
      <c r="I95" s="37"/>
      <c r="J95" s="37"/>
    </row>
    <row r="96" spans="1:10" ht="45" customHeight="1" x14ac:dyDescent="0.2">
      <c r="A96" s="21"/>
      <c r="B96" s="18"/>
      <c r="C96" s="21"/>
      <c r="D96" s="21"/>
      <c r="E96" s="21"/>
      <c r="F96" s="24"/>
      <c r="G96" s="24"/>
      <c r="H96" s="37"/>
      <c r="I96" s="37"/>
      <c r="J96" s="37"/>
    </row>
    <row r="97" spans="1:10" ht="45" customHeight="1" x14ac:dyDescent="0.2">
      <c r="A97" s="21"/>
      <c r="B97" s="18"/>
      <c r="C97" s="21"/>
      <c r="D97" s="21"/>
      <c r="E97" s="21"/>
      <c r="F97" s="24"/>
      <c r="G97" s="24"/>
      <c r="H97" s="37"/>
      <c r="I97" s="37"/>
      <c r="J97" s="37"/>
    </row>
    <row r="98" spans="1:10" ht="45" customHeight="1" x14ac:dyDescent="0.2">
      <c r="A98" s="21"/>
      <c r="B98" s="18"/>
      <c r="C98" s="21"/>
      <c r="D98" s="21"/>
      <c r="E98" s="21"/>
      <c r="F98" s="24"/>
      <c r="G98" s="24"/>
      <c r="H98" s="37"/>
      <c r="I98" s="37"/>
      <c r="J98" s="37"/>
    </row>
    <row r="99" spans="1:10" ht="45" customHeight="1" x14ac:dyDescent="0.2">
      <c r="A99" s="21"/>
      <c r="B99" s="18"/>
      <c r="C99" s="21"/>
      <c r="D99" s="21"/>
      <c r="E99" s="21"/>
      <c r="F99" s="24"/>
      <c r="G99" s="24"/>
      <c r="H99" s="37"/>
      <c r="I99" s="37"/>
      <c r="J99" s="37"/>
    </row>
    <row r="100" spans="1:10" ht="45" customHeight="1" x14ac:dyDescent="0.2">
      <c r="A100" s="21"/>
      <c r="B100" s="18"/>
      <c r="C100" s="21"/>
      <c r="D100" s="21"/>
      <c r="E100" s="21"/>
      <c r="F100" s="24"/>
      <c r="G100" s="24"/>
      <c r="H100" s="37"/>
      <c r="I100" s="37"/>
      <c r="J100" s="37"/>
    </row>
    <row r="101" spans="1:10" ht="45" customHeight="1" x14ac:dyDescent="0.2">
      <c r="A101" s="21"/>
      <c r="B101" s="18"/>
      <c r="C101" s="21"/>
      <c r="D101" s="21"/>
      <c r="E101" s="21"/>
      <c r="F101" s="24"/>
      <c r="G101" s="24"/>
      <c r="H101" s="37"/>
      <c r="I101" s="37"/>
      <c r="J101" s="37"/>
    </row>
    <row r="102" spans="1:10" ht="45" customHeight="1" x14ac:dyDescent="0.2">
      <c r="A102" s="21"/>
      <c r="B102" s="18"/>
      <c r="C102" s="21"/>
      <c r="D102" s="21"/>
      <c r="E102" s="21"/>
      <c r="F102" s="24"/>
      <c r="G102" s="24"/>
      <c r="H102" s="37"/>
      <c r="I102" s="37"/>
      <c r="J102" s="37"/>
    </row>
    <row r="103" spans="1:10" ht="45" customHeight="1" x14ac:dyDescent="0.2">
      <c r="A103" s="21"/>
      <c r="B103" s="18"/>
      <c r="C103" s="21"/>
      <c r="D103" s="21"/>
      <c r="E103" s="21"/>
      <c r="F103" s="24"/>
      <c r="G103" s="24"/>
      <c r="H103" s="37"/>
      <c r="I103" s="37"/>
      <c r="J103" s="37"/>
    </row>
    <row r="104" spans="1:10" ht="45" customHeight="1" x14ac:dyDescent="0.2">
      <c r="A104" s="21"/>
      <c r="B104" s="18"/>
      <c r="C104" s="21"/>
      <c r="D104" s="21"/>
      <c r="E104" s="21"/>
      <c r="F104" s="24"/>
      <c r="G104" s="24"/>
      <c r="H104" s="37"/>
      <c r="I104" s="37"/>
      <c r="J104" s="37"/>
    </row>
    <row r="105" spans="1:10" ht="45" customHeight="1" x14ac:dyDescent="0.2">
      <c r="A105" s="21"/>
      <c r="B105" s="18"/>
      <c r="C105" s="21"/>
      <c r="D105" s="21"/>
      <c r="E105" s="21"/>
      <c r="F105" s="24"/>
      <c r="G105" s="24"/>
      <c r="H105" s="37"/>
      <c r="I105" s="37"/>
      <c r="J105" s="37"/>
    </row>
    <row r="106" spans="1:10" ht="45" customHeight="1" x14ac:dyDescent="0.2">
      <c r="A106" s="21"/>
      <c r="B106" s="18"/>
      <c r="C106" s="21"/>
      <c r="D106" s="21"/>
      <c r="E106" s="21"/>
      <c r="F106" s="24"/>
      <c r="G106" s="24"/>
      <c r="H106" s="37"/>
      <c r="I106" s="37"/>
      <c r="J106" s="37"/>
    </row>
    <row r="107" spans="1:10" ht="45" customHeight="1" x14ac:dyDescent="0.2">
      <c r="A107" s="21"/>
      <c r="B107" s="18"/>
      <c r="C107" s="21"/>
      <c r="D107" s="21"/>
      <c r="E107" s="21"/>
      <c r="F107" s="24"/>
      <c r="G107" s="24"/>
      <c r="H107" s="37"/>
      <c r="I107" s="37"/>
      <c r="J107" s="37"/>
    </row>
    <row r="108" spans="1:10" ht="45" customHeight="1" x14ac:dyDescent="0.2">
      <c r="A108" s="21"/>
      <c r="B108" s="18"/>
      <c r="C108" s="21"/>
      <c r="D108" s="21"/>
      <c r="E108" s="21"/>
      <c r="F108" s="24"/>
      <c r="G108" s="24"/>
      <c r="H108" s="37"/>
      <c r="I108" s="37"/>
      <c r="J108" s="37"/>
    </row>
    <row r="109" spans="1:10" ht="45" customHeight="1" x14ac:dyDescent="0.2">
      <c r="A109" s="21"/>
      <c r="B109" s="18"/>
      <c r="C109" s="21"/>
      <c r="D109" s="21"/>
      <c r="E109" s="21"/>
      <c r="F109" s="24"/>
      <c r="G109" s="24"/>
      <c r="H109" s="37"/>
      <c r="I109" s="37"/>
      <c r="J109" s="37"/>
    </row>
    <row r="110" spans="1:10" ht="45" customHeight="1" x14ac:dyDescent="0.2">
      <c r="A110" s="21"/>
      <c r="B110" s="18"/>
      <c r="C110" s="21"/>
      <c r="D110" s="21"/>
      <c r="E110" s="21"/>
      <c r="F110" s="24"/>
      <c r="G110" s="24"/>
      <c r="H110" s="37"/>
      <c r="I110" s="37"/>
      <c r="J110" s="37"/>
    </row>
    <row r="111" spans="1:10" ht="45" customHeight="1" x14ac:dyDescent="0.2">
      <c r="A111" s="21"/>
      <c r="B111" s="18"/>
      <c r="C111" s="21"/>
      <c r="D111" s="21"/>
      <c r="E111" s="21"/>
      <c r="F111" s="24"/>
      <c r="G111" s="24"/>
      <c r="H111" s="37"/>
      <c r="I111" s="37"/>
      <c r="J111" s="37"/>
    </row>
    <row r="112" spans="1:10" ht="45" customHeight="1" x14ac:dyDescent="0.2">
      <c r="A112" s="21"/>
      <c r="B112" s="18"/>
      <c r="C112" s="21"/>
      <c r="D112" s="21"/>
      <c r="E112" s="21"/>
      <c r="F112" s="24"/>
      <c r="G112" s="24"/>
      <c r="H112" s="37"/>
      <c r="I112" s="37"/>
      <c r="J112" s="37"/>
    </row>
    <row r="113" spans="1:10" ht="45" customHeight="1" x14ac:dyDescent="0.2">
      <c r="A113" s="21"/>
      <c r="B113" s="18"/>
      <c r="C113" s="21"/>
      <c r="D113" s="21"/>
      <c r="E113" s="21"/>
      <c r="F113" s="24"/>
      <c r="G113" s="24"/>
      <c r="H113" s="37"/>
      <c r="I113" s="37"/>
      <c r="J113" s="37"/>
    </row>
    <row r="114" spans="1:10" ht="45" customHeight="1" x14ac:dyDescent="0.2">
      <c r="A114" s="21"/>
      <c r="B114" s="18"/>
      <c r="C114" s="21"/>
      <c r="D114" s="21"/>
      <c r="E114" s="21"/>
      <c r="F114" s="24"/>
      <c r="G114" s="24"/>
      <c r="H114" s="37"/>
      <c r="I114" s="37"/>
      <c r="J114" s="37"/>
    </row>
    <row r="115" spans="1:10" ht="45" customHeight="1" x14ac:dyDescent="0.2">
      <c r="A115" s="21"/>
      <c r="B115" s="18"/>
      <c r="C115" s="21"/>
      <c r="D115" s="21"/>
      <c r="E115" s="21"/>
      <c r="F115" s="24"/>
      <c r="G115" s="24"/>
      <c r="H115" s="37"/>
      <c r="I115" s="37"/>
      <c r="J115" s="37"/>
    </row>
    <row r="116" spans="1:10" ht="45" customHeight="1" x14ac:dyDescent="0.2">
      <c r="A116" s="21"/>
      <c r="B116" s="18"/>
      <c r="C116" s="21"/>
      <c r="D116" s="21"/>
      <c r="E116" s="21"/>
      <c r="F116" s="24"/>
      <c r="G116" s="24"/>
      <c r="H116" s="37"/>
      <c r="I116" s="37"/>
      <c r="J116" s="37"/>
    </row>
    <row r="117" spans="1:10" ht="45" customHeight="1" x14ac:dyDescent="0.2">
      <c r="A117" s="21"/>
      <c r="B117" s="18"/>
      <c r="C117" s="21"/>
      <c r="D117" s="21"/>
      <c r="E117" s="21"/>
      <c r="F117" s="24"/>
      <c r="G117" s="24"/>
      <c r="H117" s="37"/>
      <c r="I117" s="37"/>
      <c r="J117" s="37"/>
    </row>
    <row r="118" spans="1:10" ht="45" customHeight="1" x14ac:dyDescent="0.2">
      <c r="A118" s="21"/>
      <c r="B118" s="18"/>
      <c r="C118" s="21"/>
      <c r="D118" s="21"/>
      <c r="E118" s="21"/>
      <c r="F118" s="24"/>
      <c r="G118" s="24"/>
      <c r="H118" s="37"/>
      <c r="I118" s="37"/>
      <c r="J118" s="37"/>
    </row>
    <row r="119" spans="1:10" ht="45" customHeight="1" x14ac:dyDescent="0.2">
      <c r="A119" s="21"/>
      <c r="B119" s="18"/>
      <c r="C119" s="21"/>
      <c r="D119" s="21"/>
      <c r="E119" s="21"/>
      <c r="F119" s="24"/>
      <c r="G119" s="24"/>
      <c r="H119" s="37"/>
      <c r="I119" s="37"/>
      <c r="J119" s="37"/>
    </row>
    <row r="120" spans="1:10" ht="45" customHeight="1" x14ac:dyDescent="0.2">
      <c r="A120" s="21"/>
      <c r="B120" s="18"/>
      <c r="C120" s="21"/>
      <c r="D120" s="21"/>
      <c r="E120" s="21"/>
      <c r="F120" s="24"/>
      <c r="G120" s="24"/>
      <c r="H120" s="37"/>
      <c r="I120" s="37"/>
      <c r="J120" s="37"/>
    </row>
    <row r="121" spans="1:10" ht="45" customHeight="1" x14ac:dyDescent="0.2">
      <c r="A121" s="21"/>
      <c r="B121" s="18"/>
      <c r="C121" s="21"/>
      <c r="D121" s="21"/>
      <c r="E121" s="21"/>
      <c r="F121" s="24"/>
      <c r="G121" s="24"/>
      <c r="H121" s="37"/>
      <c r="I121" s="37"/>
      <c r="J121" s="37"/>
    </row>
    <row r="122" spans="1:10" ht="45" customHeight="1" x14ac:dyDescent="0.2">
      <c r="A122" s="21"/>
      <c r="B122" s="18"/>
      <c r="C122" s="21"/>
      <c r="D122" s="21"/>
      <c r="E122" s="21"/>
      <c r="F122" s="24"/>
      <c r="G122" s="24"/>
      <c r="H122" s="37"/>
      <c r="I122" s="37"/>
      <c r="J122" s="37"/>
    </row>
    <row r="123" spans="1:10" ht="45" customHeight="1" x14ac:dyDescent="0.2">
      <c r="A123" s="21"/>
      <c r="B123" s="18"/>
      <c r="C123" s="21"/>
      <c r="D123" s="21"/>
      <c r="E123" s="21"/>
      <c r="F123" s="24"/>
      <c r="G123" s="24"/>
      <c r="H123" s="37"/>
      <c r="I123" s="37"/>
      <c r="J123" s="37"/>
    </row>
    <row r="124" spans="1:10" ht="45" customHeight="1" x14ac:dyDescent="0.2">
      <c r="A124" s="21"/>
      <c r="B124" s="18"/>
      <c r="C124" s="21"/>
      <c r="D124" s="21"/>
      <c r="E124" s="21"/>
      <c r="F124" s="24"/>
      <c r="G124" s="84"/>
    </row>
    <row r="125" spans="1:10" ht="45" customHeight="1" x14ac:dyDescent="0.2">
      <c r="A125" s="21"/>
      <c r="B125" s="18"/>
      <c r="C125" s="21"/>
      <c r="D125" s="21"/>
      <c r="E125" s="21"/>
      <c r="F125" s="24"/>
      <c r="G125" s="84"/>
    </row>
    <row r="126" spans="1:10" ht="45" customHeight="1" x14ac:dyDescent="0.2">
      <c r="A126" s="21"/>
      <c r="B126" s="18"/>
      <c r="C126" s="21"/>
      <c r="D126" s="21"/>
      <c r="E126" s="21"/>
      <c r="F126" s="24"/>
      <c r="G126" s="84"/>
    </row>
    <row r="127" spans="1:10" ht="45" customHeight="1" x14ac:dyDescent="0.2">
      <c r="A127" s="21"/>
      <c r="B127" s="18"/>
      <c r="C127" s="21"/>
      <c r="D127" s="21"/>
      <c r="E127" s="21"/>
      <c r="F127" s="24"/>
      <c r="G127" s="84"/>
    </row>
    <row r="128" spans="1:10" ht="45" customHeight="1" x14ac:dyDescent="0.2">
      <c r="A128" s="21"/>
      <c r="B128" s="18"/>
      <c r="C128" s="21"/>
      <c r="D128" s="21"/>
      <c r="E128" s="21"/>
      <c r="F128" s="24"/>
      <c r="G128" s="84"/>
    </row>
  </sheetData>
  <mergeCells count="2">
    <mergeCell ref="G5:J5"/>
    <mergeCell ref="K5:N5"/>
  </mergeCells>
  <phoneticPr fontId="0" type="noConversion"/>
  <printOptions gridLines="1" gridLinesSet="0"/>
  <pageMargins left="0.21" right="0.55000000000000004" top="0.16" bottom="0.13" header="0" footer="0"/>
  <pageSetup scale="68" orientation="landscape" horizontalDpi="4294967292" r:id="rId1"/>
  <headerFooter alignWithMargins="0"/>
  <rowBreaks count="1" manualBreakCount="1">
    <brk id="37"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9"/>
  <sheetViews>
    <sheetView topLeftCell="R1" zoomScale="80" zoomScaleNormal="80" workbookViewId="0">
      <selection activeCell="I13" sqref="I13"/>
    </sheetView>
  </sheetViews>
  <sheetFormatPr defaultColWidth="8.875" defaultRowHeight="12.9" x14ac:dyDescent="0.2"/>
  <cols>
    <col min="1" max="1" width="10.875" style="3" customWidth="1"/>
    <col min="2" max="2" width="13.625" style="16" customWidth="1"/>
    <col min="3" max="3" width="12.375" style="3" customWidth="1"/>
    <col min="4" max="4" width="14" style="3" customWidth="1"/>
    <col min="5" max="5" width="8.25" style="3" customWidth="1"/>
    <col min="6" max="6" width="7.375" style="3" customWidth="1"/>
    <col min="7" max="7" width="45.5" style="2" customWidth="1"/>
    <col min="8" max="10" width="8.875" style="1"/>
    <col min="11" max="11" width="8.875" style="105"/>
    <col min="12" max="12" width="8.875" style="1"/>
    <col min="13" max="14" width="8.875" style="105"/>
    <col min="15" max="15" width="8.875" style="1"/>
    <col min="16" max="16" width="8.875" style="105"/>
    <col min="17" max="20" width="8.875" style="1"/>
    <col min="21" max="21" width="8.875" style="105"/>
    <col min="22" max="26" width="8.875" style="1"/>
    <col min="27" max="27" width="8.875" style="107"/>
    <col min="28" max="31" width="8.875" style="1"/>
    <col min="32" max="32" width="8.875" style="106"/>
    <col min="33" max="33" width="8.875" style="105"/>
    <col min="34" max="35" width="8.875" style="1"/>
    <col min="36" max="36" width="8.875" style="105"/>
    <col min="37" max="38" width="8.875" style="1"/>
    <col min="39" max="39" width="8.875" style="105"/>
    <col min="40" max="40" width="8.875" style="1"/>
    <col min="41" max="41" width="8.875" style="105"/>
    <col min="42" max="16384" width="8.875" style="1"/>
  </cols>
  <sheetData>
    <row r="1" spans="1:43" ht="27.85" thickBot="1" x14ac:dyDescent="0.3">
      <c r="A1" s="96" t="s">
        <v>417</v>
      </c>
      <c r="B1" s="97" t="s">
        <v>6</v>
      </c>
      <c r="C1" s="98" t="s">
        <v>418</v>
      </c>
      <c r="D1" s="98" t="s">
        <v>419</v>
      </c>
      <c r="E1" s="99" t="s">
        <v>420</v>
      </c>
      <c r="F1" s="99" t="s">
        <v>41</v>
      </c>
      <c r="G1" s="99" t="s">
        <v>42</v>
      </c>
      <c r="H1" s="150" t="s">
        <v>422</v>
      </c>
      <c r="I1" s="150" t="s">
        <v>40</v>
      </c>
      <c r="J1" s="151" t="s">
        <v>429</v>
      </c>
      <c r="K1" s="150" t="s">
        <v>379</v>
      </c>
      <c r="L1" s="152" t="s">
        <v>380</v>
      </c>
      <c r="M1" s="150" t="s">
        <v>411</v>
      </c>
      <c r="N1" s="150" t="s">
        <v>381</v>
      </c>
      <c r="O1" s="151" t="s">
        <v>423</v>
      </c>
      <c r="P1" s="150" t="s">
        <v>382</v>
      </c>
      <c r="Q1" s="152" t="s">
        <v>383</v>
      </c>
      <c r="R1" s="152" t="s">
        <v>384</v>
      </c>
      <c r="S1" s="152" t="s">
        <v>385</v>
      </c>
      <c r="T1" s="151" t="s">
        <v>424</v>
      </c>
      <c r="U1" s="150" t="s">
        <v>412</v>
      </c>
      <c r="V1" s="151" t="s">
        <v>430</v>
      </c>
      <c r="W1" s="152" t="s">
        <v>386</v>
      </c>
      <c r="X1" s="152" t="s">
        <v>413</v>
      </c>
      <c r="Y1" s="151" t="s">
        <v>425</v>
      </c>
      <c r="Z1" s="152" t="s">
        <v>387</v>
      </c>
      <c r="AA1" s="153" t="s">
        <v>388</v>
      </c>
      <c r="AB1" s="151" t="s">
        <v>426</v>
      </c>
      <c r="AC1" s="152" t="s">
        <v>389</v>
      </c>
      <c r="AD1" s="152" t="s">
        <v>390</v>
      </c>
      <c r="AE1" s="152" t="s">
        <v>391</v>
      </c>
      <c r="AF1" s="154" t="s">
        <v>427</v>
      </c>
      <c r="AG1" s="150" t="s">
        <v>392</v>
      </c>
      <c r="AH1" s="152" t="s">
        <v>414</v>
      </c>
      <c r="AI1" s="152" t="s">
        <v>415</v>
      </c>
      <c r="AJ1" s="150" t="s">
        <v>393</v>
      </c>
      <c r="AK1" s="152" t="s">
        <v>394</v>
      </c>
      <c r="AL1" s="151" t="s">
        <v>428</v>
      </c>
      <c r="AM1" s="150" t="s">
        <v>395</v>
      </c>
      <c r="AN1" s="152" t="s">
        <v>396</v>
      </c>
      <c r="AO1" s="150" t="s">
        <v>397</v>
      </c>
      <c r="AP1" s="152" t="s">
        <v>239</v>
      </c>
      <c r="AQ1" s="152" t="s">
        <v>398</v>
      </c>
    </row>
    <row r="2" spans="1:43" ht="39.4" thickTop="1" x14ac:dyDescent="0.2">
      <c r="A2" s="38" t="s">
        <v>43</v>
      </c>
      <c r="B2" s="17" t="s">
        <v>44</v>
      </c>
      <c r="C2" s="4">
        <v>405169</v>
      </c>
      <c r="D2" s="4">
        <v>6920059</v>
      </c>
      <c r="E2" s="4">
        <v>3154</v>
      </c>
      <c r="F2" s="100" t="s">
        <v>45</v>
      </c>
      <c r="G2" s="22" t="s">
        <v>46</v>
      </c>
      <c r="H2" s="155">
        <v>2.5</v>
      </c>
      <c r="I2" s="156">
        <v>0.1</v>
      </c>
      <c r="J2" s="157">
        <v>2.6399998664855957</v>
      </c>
      <c r="K2" s="156">
        <v>2.5</v>
      </c>
      <c r="L2" s="158">
        <v>76</v>
      </c>
      <c r="M2" s="156">
        <v>0.5</v>
      </c>
      <c r="N2" s="156">
        <v>2.5</v>
      </c>
      <c r="O2" s="157">
        <v>0.10799999535083771</v>
      </c>
      <c r="P2" s="156">
        <v>0.5</v>
      </c>
      <c r="Q2" s="158">
        <v>14</v>
      </c>
      <c r="R2" s="158">
        <v>18</v>
      </c>
      <c r="S2" s="158">
        <v>14</v>
      </c>
      <c r="T2" s="157">
        <v>3.8899998664855957</v>
      </c>
      <c r="U2" s="156">
        <v>2.5</v>
      </c>
      <c r="V2" s="157">
        <v>0.35999998450279236</v>
      </c>
      <c r="W2" s="158">
        <v>4</v>
      </c>
      <c r="X2" s="158">
        <v>20</v>
      </c>
      <c r="Y2" s="157">
        <v>0.91999995708465576</v>
      </c>
      <c r="Z2" s="158">
        <v>580</v>
      </c>
      <c r="AA2" s="159">
        <v>1</v>
      </c>
      <c r="AB2" s="157">
        <v>1.9999999552965164E-2</v>
      </c>
      <c r="AC2" s="158">
        <v>11</v>
      </c>
      <c r="AD2" s="158">
        <v>390</v>
      </c>
      <c r="AE2" s="158">
        <v>15</v>
      </c>
      <c r="AF2" s="160">
        <v>5.0000000000000001E-3</v>
      </c>
      <c r="AG2" s="156">
        <v>2.5</v>
      </c>
      <c r="AH2" s="158">
        <v>4</v>
      </c>
      <c r="AI2" s="158">
        <v>5</v>
      </c>
      <c r="AJ2" s="156">
        <v>2.5</v>
      </c>
      <c r="AK2" s="158">
        <v>8</v>
      </c>
      <c r="AL2" s="157">
        <v>0.11999999731779099</v>
      </c>
      <c r="AM2" s="156">
        <v>2.5</v>
      </c>
      <c r="AN2" s="158">
        <v>90</v>
      </c>
      <c r="AO2" s="156">
        <v>2.5</v>
      </c>
      <c r="AP2" s="158">
        <v>2</v>
      </c>
      <c r="AQ2" s="158">
        <v>120</v>
      </c>
    </row>
    <row r="3" spans="1:43" ht="25.85" x14ac:dyDescent="0.2">
      <c r="A3" s="38" t="s">
        <v>47</v>
      </c>
      <c r="B3" s="17" t="s">
        <v>44</v>
      </c>
      <c r="C3" s="4">
        <v>405129</v>
      </c>
      <c r="D3" s="4">
        <v>6920077</v>
      </c>
      <c r="E3" s="4">
        <v>3160</v>
      </c>
      <c r="F3" s="100" t="s">
        <v>45</v>
      </c>
      <c r="G3" s="22" t="s">
        <v>48</v>
      </c>
      <c r="H3" s="155">
        <v>2.5</v>
      </c>
      <c r="I3" s="156">
        <v>0.1</v>
      </c>
      <c r="J3" s="157">
        <v>2.0099999904632568</v>
      </c>
      <c r="K3" s="156">
        <v>2.5</v>
      </c>
      <c r="L3" s="158">
        <v>78</v>
      </c>
      <c r="M3" s="156">
        <v>0.5</v>
      </c>
      <c r="N3" s="156">
        <v>2.5</v>
      </c>
      <c r="O3" s="157">
        <v>0.10799999535083771</v>
      </c>
      <c r="P3" s="156">
        <v>0.5</v>
      </c>
      <c r="Q3" s="158">
        <v>11</v>
      </c>
      <c r="R3" s="158">
        <v>20</v>
      </c>
      <c r="S3" s="158">
        <v>12</v>
      </c>
      <c r="T3" s="157">
        <v>3.059999942779541</v>
      </c>
      <c r="U3" s="156">
        <v>2.5</v>
      </c>
      <c r="V3" s="157">
        <v>9.9999994039535522E-2</v>
      </c>
      <c r="W3" s="158">
        <v>4</v>
      </c>
      <c r="X3" s="158">
        <v>14</v>
      </c>
      <c r="Y3" s="157">
        <v>0.55000001192092896</v>
      </c>
      <c r="Z3" s="158">
        <v>340</v>
      </c>
      <c r="AA3" s="159">
        <v>1</v>
      </c>
      <c r="AB3" s="157">
        <v>1.9999999552965164E-2</v>
      </c>
      <c r="AC3" s="158">
        <v>11</v>
      </c>
      <c r="AD3" s="158">
        <v>320</v>
      </c>
      <c r="AE3" s="158">
        <v>15</v>
      </c>
      <c r="AF3" s="160">
        <v>5.0000000000000001E-3</v>
      </c>
      <c r="AG3" s="156">
        <v>2.5</v>
      </c>
      <c r="AH3" s="158">
        <v>3</v>
      </c>
      <c r="AI3" s="158">
        <v>5</v>
      </c>
      <c r="AJ3" s="156">
        <v>2.5</v>
      </c>
      <c r="AK3" s="158">
        <v>10</v>
      </c>
      <c r="AL3" s="157">
        <v>8.999999612569809E-2</v>
      </c>
      <c r="AM3" s="156">
        <v>2.5</v>
      </c>
      <c r="AN3" s="158">
        <v>74</v>
      </c>
      <c r="AO3" s="156">
        <v>2.5</v>
      </c>
      <c r="AP3" s="158">
        <v>2</v>
      </c>
      <c r="AQ3" s="158">
        <v>78</v>
      </c>
    </row>
    <row r="4" spans="1:43" ht="51.65" x14ac:dyDescent="0.2">
      <c r="A4" s="38" t="s">
        <v>49</v>
      </c>
      <c r="B4" s="17" t="s">
        <v>44</v>
      </c>
      <c r="C4" s="4">
        <v>404961</v>
      </c>
      <c r="D4" s="4">
        <v>6920081</v>
      </c>
      <c r="E4" s="4">
        <v>3224</v>
      </c>
      <c r="F4" s="100" t="s">
        <v>45</v>
      </c>
      <c r="G4" s="22" t="s">
        <v>50</v>
      </c>
      <c r="H4" s="155">
        <v>2.5</v>
      </c>
      <c r="I4" s="156">
        <v>0.1</v>
      </c>
      <c r="J4" s="157">
        <v>2.309999942779541</v>
      </c>
      <c r="K4" s="156">
        <v>2.5</v>
      </c>
      <c r="L4" s="158">
        <v>62</v>
      </c>
      <c r="M4" s="156">
        <v>0.5</v>
      </c>
      <c r="N4" s="156">
        <v>2.5</v>
      </c>
      <c r="O4" s="157">
        <v>0.10799999535083771</v>
      </c>
      <c r="P4" s="156">
        <v>0.5</v>
      </c>
      <c r="Q4" s="158">
        <v>10</v>
      </c>
      <c r="R4" s="158">
        <v>18</v>
      </c>
      <c r="S4" s="158">
        <v>14</v>
      </c>
      <c r="T4" s="157">
        <v>3.309999942779541</v>
      </c>
      <c r="U4" s="156">
        <v>2.5</v>
      </c>
      <c r="V4" s="157">
        <v>7.9999998211860657E-2</v>
      </c>
      <c r="W4" s="158">
        <v>12</v>
      </c>
      <c r="X4" s="158">
        <v>14</v>
      </c>
      <c r="Y4" s="157">
        <v>0.68000000715255737</v>
      </c>
      <c r="Z4" s="158">
        <v>320</v>
      </c>
      <c r="AA4" s="159">
        <v>1</v>
      </c>
      <c r="AB4" s="157">
        <v>1.9999999552965164E-2</v>
      </c>
      <c r="AC4" s="158">
        <v>10</v>
      </c>
      <c r="AD4" s="158">
        <v>400</v>
      </c>
      <c r="AE4" s="158">
        <v>15</v>
      </c>
      <c r="AF4" s="160">
        <v>5.0000000000000001E-3</v>
      </c>
      <c r="AG4" s="156">
        <v>2.5</v>
      </c>
      <c r="AH4" s="158">
        <v>3</v>
      </c>
      <c r="AI4" s="158">
        <v>5</v>
      </c>
      <c r="AJ4" s="156">
        <v>2.5</v>
      </c>
      <c r="AK4" s="158">
        <v>10</v>
      </c>
      <c r="AL4" s="157">
        <v>7.0000000298023224E-2</v>
      </c>
      <c r="AM4" s="156">
        <v>2.5</v>
      </c>
      <c r="AN4" s="158">
        <v>82</v>
      </c>
      <c r="AO4" s="156">
        <v>2.5</v>
      </c>
      <c r="AP4" s="158">
        <v>4</v>
      </c>
      <c r="AQ4" s="158">
        <v>74</v>
      </c>
    </row>
    <row r="5" spans="1:43" ht="38.75" x14ac:dyDescent="0.2">
      <c r="A5" s="38" t="s">
        <v>51</v>
      </c>
      <c r="B5" s="17" t="s">
        <v>44</v>
      </c>
      <c r="C5" s="4">
        <v>404676</v>
      </c>
      <c r="D5" s="4">
        <v>6920120</v>
      </c>
      <c r="E5" s="4">
        <v>3157</v>
      </c>
      <c r="F5" s="100" t="s">
        <v>45</v>
      </c>
      <c r="G5" s="22" t="s">
        <v>52</v>
      </c>
      <c r="H5" s="155">
        <v>2.5</v>
      </c>
      <c r="I5" s="156">
        <v>0.1</v>
      </c>
      <c r="J5" s="157">
        <v>2.5999999046325684</v>
      </c>
      <c r="K5" s="156">
        <v>2.5</v>
      </c>
      <c r="L5" s="158">
        <v>72</v>
      </c>
      <c r="M5" s="156">
        <v>0.5</v>
      </c>
      <c r="N5" s="156">
        <v>2.5</v>
      </c>
      <c r="O5" s="157">
        <v>0.11999999284744262</v>
      </c>
      <c r="P5" s="156">
        <v>0.5</v>
      </c>
      <c r="Q5" s="158">
        <v>11</v>
      </c>
      <c r="R5" s="158">
        <v>14</v>
      </c>
      <c r="S5" s="158">
        <v>12</v>
      </c>
      <c r="T5" s="157">
        <v>3.7699999809265137</v>
      </c>
      <c r="U5" s="156">
        <v>2.5</v>
      </c>
      <c r="V5" s="157">
        <v>0.2199999988079071</v>
      </c>
      <c r="W5" s="158">
        <v>8</v>
      </c>
      <c r="X5" s="158">
        <v>16</v>
      </c>
      <c r="Y5" s="157">
        <v>0.75</v>
      </c>
      <c r="Z5" s="158">
        <v>460</v>
      </c>
      <c r="AA5" s="159">
        <v>1</v>
      </c>
      <c r="AB5" s="157">
        <v>1.9999999552965164E-2</v>
      </c>
      <c r="AC5" s="158">
        <v>8</v>
      </c>
      <c r="AD5" s="158">
        <v>610</v>
      </c>
      <c r="AE5" s="158">
        <v>15</v>
      </c>
      <c r="AF5" s="160">
        <v>5.0000000000000001E-3</v>
      </c>
      <c r="AG5" s="156">
        <v>2.5</v>
      </c>
      <c r="AH5" s="158">
        <v>5</v>
      </c>
      <c r="AI5" s="158">
        <v>5</v>
      </c>
      <c r="AJ5" s="156">
        <v>2.5</v>
      </c>
      <c r="AK5" s="158">
        <v>10</v>
      </c>
      <c r="AL5" s="157">
        <v>0.10999999940395355</v>
      </c>
      <c r="AM5" s="156">
        <v>2.5</v>
      </c>
      <c r="AN5" s="158">
        <v>90</v>
      </c>
      <c r="AO5" s="156">
        <v>2.5</v>
      </c>
      <c r="AP5" s="158">
        <v>4</v>
      </c>
      <c r="AQ5" s="158">
        <v>104</v>
      </c>
    </row>
    <row r="6" spans="1:43" x14ac:dyDescent="0.2">
      <c r="A6" s="38" t="s">
        <v>53</v>
      </c>
      <c r="B6" s="17" t="s">
        <v>44</v>
      </c>
      <c r="C6" s="4">
        <v>405075</v>
      </c>
      <c r="D6" s="4">
        <v>6918636</v>
      </c>
      <c r="E6" s="4">
        <v>3030</v>
      </c>
      <c r="F6" s="100" t="s">
        <v>45</v>
      </c>
      <c r="G6" s="22" t="s">
        <v>54</v>
      </c>
      <c r="H6" s="155">
        <v>2.5</v>
      </c>
      <c r="I6" s="156">
        <v>0.1</v>
      </c>
      <c r="J6" s="157">
        <v>2.2899999618530273</v>
      </c>
      <c r="K6" s="156">
        <v>5</v>
      </c>
      <c r="L6" s="158">
        <v>212</v>
      </c>
      <c r="M6" s="156">
        <v>0.5</v>
      </c>
      <c r="N6" s="156">
        <v>2.5</v>
      </c>
      <c r="O6" s="157">
        <v>0.14399999678134917</v>
      </c>
      <c r="P6" s="156">
        <v>0.5</v>
      </c>
      <c r="Q6" s="158">
        <v>11</v>
      </c>
      <c r="R6" s="158">
        <v>20</v>
      </c>
      <c r="S6" s="158">
        <v>14</v>
      </c>
      <c r="T6" s="157">
        <v>3.3199999332427979</v>
      </c>
      <c r="U6" s="156">
        <v>2.5</v>
      </c>
      <c r="V6" s="157">
        <v>0.19999998807907104</v>
      </c>
      <c r="W6" s="158">
        <v>6</v>
      </c>
      <c r="X6" s="158">
        <v>14</v>
      </c>
      <c r="Y6" s="157">
        <v>0.70999997854232788</v>
      </c>
      <c r="Z6" s="158">
        <v>415</v>
      </c>
      <c r="AA6" s="159">
        <v>1</v>
      </c>
      <c r="AB6" s="157">
        <v>1.9999999552965164E-2</v>
      </c>
      <c r="AC6" s="158">
        <v>11</v>
      </c>
      <c r="AD6" s="158">
        <v>690</v>
      </c>
      <c r="AE6" s="158">
        <v>12</v>
      </c>
      <c r="AF6" s="160">
        <v>5.0000000000000001E-3</v>
      </c>
      <c r="AG6" s="156">
        <v>2.5</v>
      </c>
      <c r="AH6" s="158">
        <v>4</v>
      </c>
      <c r="AI6" s="158">
        <v>5</v>
      </c>
      <c r="AJ6" s="156">
        <v>2.5</v>
      </c>
      <c r="AK6" s="158">
        <v>12</v>
      </c>
      <c r="AL6" s="157">
        <v>7.9999998211860657E-2</v>
      </c>
      <c r="AM6" s="156">
        <v>2.5</v>
      </c>
      <c r="AN6" s="158">
        <v>82</v>
      </c>
      <c r="AO6" s="156">
        <v>2.5</v>
      </c>
      <c r="AP6" s="158">
        <v>3</v>
      </c>
      <c r="AQ6" s="158">
        <v>90</v>
      </c>
    </row>
    <row r="7" spans="1:43" ht="25.85" x14ac:dyDescent="0.2">
      <c r="A7" s="38">
        <v>104186</v>
      </c>
      <c r="B7" s="17" t="s">
        <v>55</v>
      </c>
      <c r="C7" s="4">
        <v>402514</v>
      </c>
      <c r="D7" s="4">
        <v>6923441</v>
      </c>
      <c r="E7" s="4">
        <v>2617</v>
      </c>
      <c r="F7" s="100" t="s">
        <v>56</v>
      </c>
      <c r="G7" s="22" t="s">
        <v>57</v>
      </c>
      <c r="H7" s="155">
        <v>2.5</v>
      </c>
      <c r="I7" s="156">
        <v>0.1</v>
      </c>
      <c r="J7" s="161">
        <v>0.50999999046325684</v>
      </c>
      <c r="K7" s="162">
        <v>2.5</v>
      </c>
      <c r="L7" s="163">
        <v>132</v>
      </c>
      <c r="M7" s="156">
        <v>0.5</v>
      </c>
      <c r="N7" s="156">
        <v>2.5</v>
      </c>
      <c r="O7" s="161">
        <v>0.17</v>
      </c>
      <c r="P7" s="156">
        <v>0.5</v>
      </c>
      <c r="Q7" s="163">
        <v>6</v>
      </c>
      <c r="R7" s="163">
        <v>88</v>
      </c>
      <c r="S7" s="164">
        <v>6</v>
      </c>
      <c r="T7" s="161">
        <v>2.0299999713897705</v>
      </c>
      <c r="U7" s="156">
        <v>2.5</v>
      </c>
      <c r="V7" s="161">
        <v>3.9999999105930328E-2</v>
      </c>
      <c r="W7" s="163">
        <v>6</v>
      </c>
      <c r="X7" s="163">
        <v>1</v>
      </c>
      <c r="Y7" s="161">
        <v>3.9999999105930328E-2</v>
      </c>
      <c r="Z7" s="163">
        <v>660</v>
      </c>
      <c r="AA7" s="165">
        <v>1</v>
      </c>
      <c r="AB7" s="161">
        <v>2.9999999329447746E-2</v>
      </c>
      <c r="AC7" s="163">
        <v>10</v>
      </c>
      <c r="AD7" s="163">
        <v>380</v>
      </c>
      <c r="AE7" s="163">
        <v>27</v>
      </c>
      <c r="AF7" s="160">
        <v>5.0000000000000001E-3</v>
      </c>
      <c r="AG7" s="156">
        <v>2.5</v>
      </c>
      <c r="AH7" s="163">
        <v>4</v>
      </c>
      <c r="AI7" s="158">
        <v>5</v>
      </c>
      <c r="AJ7" s="156">
        <v>2.5</v>
      </c>
      <c r="AK7" s="163">
        <v>14</v>
      </c>
      <c r="AL7" s="161" t="s">
        <v>400</v>
      </c>
      <c r="AM7" s="156">
        <v>2.5</v>
      </c>
      <c r="AN7" s="163">
        <v>56</v>
      </c>
      <c r="AO7" s="156">
        <v>2.5</v>
      </c>
      <c r="AP7" s="163">
        <v>5</v>
      </c>
      <c r="AQ7" s="164">
        <v>30</v>
      </c>
    </row>
    <row r="8" spans="1:43" ht="25.85" x14ac:dyDescent="0.2">
      <c r="A8" s="38" t="s">
        <v>58</v>
      </c>
      <c r="B8" s="17" t="s">
        <v>55</v>
      </c>
      <c r="C8" s="4">
        <v>402513</v>
      </c>
      <c r="D8" s="4">
        <v>6923441</v>
      </c>
      <c r="E8" s="4">
        <v>2617</v>
      </c>
      <c r="F8" s="100" t="s">
        <v>45</v>
      </c>
      <c r="G8" s="22" t="s">
        <v>59</v>
      </c>
      <c r="H8" s="155">
        <v>2.5</v>
      </c>
      <c r="I8" s="156">
        <v>0.1</v>
      </c>
      <c r="J8" s="157">
        <v>1.3399999141693115</v>
      </c>
      <c r="K8" s="156">
        <v>5</v>
      </c>
      <c r="L8" s="158">
        <v>202</v>
      </c>
      <c r="M8" s="156">
        <v>0.5</v>
      </c>
      <c r="N8" s="156">
        <v>2.5</v>
      </c>
      <c r="O8" s="157">
        <v>0.52799999713897705</v>
      </c>
      <c r="P8" s="156">
        <v>0.5</v>
      </c>
      <c r="Q8" s="158">
        <v>9</v>
      </c>
      <c r="R8" s="158">
        <v>24</v>
      </c>
      <c r="S8" s="158">
        <v>24</v>
      </c>
      <c r="T8" s="157">
        <v>2.2899999618530273</v>
      </c>
      <c r="U8" s="156">
        <v>2.5</v>
      </c>
      <c r="V8" s="157">
        <v>4.9999997019767761E-2</v>
      </c>
      <c r="W8" s="158">
        <v>14</v>
      </c>
      <c r="X8" s="158">
        <v>8</v>
      </c>
      <c r="Y8" s="157">
        <v>0.51999998092651367</v>
      </c>
      <c r="Z8" s="158">
        <v>270</v>
      </c>
      <c r="AA8" s="159">
        <v>1</v>
      </c>
      <c r="AB8" s="157">
        <v>1.9999999552965164E-2</v>
      </c>
      <c r="AC8" s="158">
        <v>12</v>
      </c>
      <c r="AD8" s="158">
        <v>660</v>
      </c>
      <c r="AE8" s="158">
        <v>12</v>
      </c>
      <c r="AF8" s="160">
        <v>5.0000000000000001E-3</v>
      </c>
      <c r="AG8" s="156">
        <v>2.5</v>
      </c>
      <c r="AH8" s="158">
        <v>4</v>
      </c>
      <c r="AI8" s="158">
        <v>5</v>
      </c>
      <c r="AJ8" s="156">
        <v>2.5</v>
      </c>
      <c r="AK8" s="158">
        <v>30</v>
      </c>
      <c r="AL8" s="157">
        <v>5.9999998658895493E-2</v>
      </c>
      <c r="AM8" s="156">
        <v>2.5</v>
      </c>
      <c r="AN8" s="158">
        <v>62</v>
      </c>
      <c r="AO8" s="156">
        <v>2.5</v>
      </c>
      <c r="AP8" s="158">
        <v>10</v>
      </c>
      <c r="AQ8" s="158">
        <v>46</v>
      </c>
    </row>
    <row r="9" spans="1:43" ht="25.85" x14ac:dyDescent="0.2">
      <c r="A9" s="38" t="s">
        <v>60</v>
      </c>
      <c r="B9" s="17" t="s">
        <v>55</v>
      </c>
      <c r="C9" s="4">
        <v>402514</v>
      </c>
      <c r="D9" s="4">
        <v>6923445</v>
      </c>
      <c r="E9" s="4">
        <v>2618</v>
      </c>
      <c r="F9" s="100" t="s">
        <v>45</v>
      </c>
      <c r="G9" s="22" t="s">
        <v>61</v>
      </c>
      <c r="H9" s="155">
        <v>2.5</v>
      </c>
      <c r="I9" s="156">
        <v>0.1</v>
      </c>
      <c r="J9" s="157">
        <v>0.75</v>
      </c>
      <c r="K9" s="156">
        <v>2.5</v>
      </c>
      <c r="L9" s="158">
        <v>130</v>
      </c>
      <c r="M9" s="156">
        <v>0.5</v>
      </c>
      <c r="N9" s="156">
        <v>2.5</v>
      </c>
      <c r="O9" s="157">
        <v>0.31199998855590821</v>
      </c>
      <c r="P9" s="156">
        <v>0.5</v>
      </c>
      <c r="Q9" s="158">
        <v>7</v>
      </c>
      <c r="R9" s="158">
        <v>14</v>
      </c>
      <c r="S9" s="158">
        <v>10</v>
      </c>
      <c r="T9" s="157">
        <v>1.9499999284744263</v>
      </c>
      <c r="U9" s="156">
        <v>2.5</v>
      </c>
      <c r="V9" s="157">
        <v>2.9999999329447746E-2</v>
      </c>
      <c r="W9" s="158">
        <v>8</v>
      </c>
      <c r="X9" s="158">
        <v>4</v>
      </c>
      <c r="Y9" s="157">
        <v>0.20999999344348907</v>
      </c>
      <c r="Z9" s="158">
        <v>190</v>
      </c>
      <c r="AA9" s="159">
        <v>0.5</v>
      </c>
      <c r="AB9" s="157">
        <v>2.9999999329447746E-2</v>
      </c>
      <c r="AC9" s="158">
        <v>7</v>
      </c>
      <c r="AD9" s="158">
        <v>590</v>
      </c>
      <c r="AE9" s="158">
        <v>6</v>
      </c>
      <c r="AF9" s="160">
        <v>5.0000000000000001E-3</v>
      </c>
      <c r="AG9" s="156">
        <v>2.5</v>
      </c>
      <c r="AH9" s="158">
        <v>2</v>
      </c>
      <c r="AI9" s="158">
        <v>5</v>
      </c>
      <c r="AJ9" s="156">
        <v>2.5</v>
      </c>
      <c r="AK9" s="158">
        <v>18</v>
      </c>
      <c r="AL9" s="157">
        <v>4.9999997019767761E-2</v>
      </c>
      <c r="AM9" s="156">
        <v>2.5</v>
      </c>
      <c r="AN9" s="158">
        <v>64</v>
      </c>
      <c r="AO9" s="156">
        <v>2.5</v>
      </c>
      <c r="AP9" s="158">
        <v>5</v>
      </c>
      <c r="AQ9" s="158">
        <v>36</v>
      </c>
    </row>
    <row r="10" spans="1:43" ht="25.85" x14ac:dyDescent="0.2">
      <c r="A10" s="38" t="s">
        <v>62</v>
      </c>
      <c r="B10" s="17" t="s">
        <v>63</v>
      </c>
      <c r="C10" s="4">
        <v>402571</v>
      </c>
      <c r="D10" s="4">
        <v>6923382</v>
      </c>
      <c r="E10" s="4">
        <v>2680</v>
      </c>
      <c r="F10" s="100" t="s">
        <v>45</v>
      </c>
      <c r="G10" s="23" t="s">
        <v>64</v>
      </c>
      <c r="H10" s="155">
        <v>2.5</v>
      </c>
      <c r="I10" s="156">
        <v>0.1</v>
      </c>
      <c r="J10" s="157">
        <v>1.0199999809265137</v>
      </c>
      <c r="K10" s="156">
        <v>2.5</v>
      </c>
      <c r="L10" s="158">
        <v>186</v>
      </c>
      <c r="M10" s="156">
        <v>0.5</v>
      </c>
      <c r="N10" s="156">
        <v>2.5</v>
      </c>
      <c r="O10" s="157">
        <v>0.4440000057220459</v>
      </c>
      <c r="P10" s="156">
        <v>0.5</v>
      </c>
      <c r="Q10" s="158">
        <v>7</v>
      </c>
      <c r="R10" s="158">
        <v>20</v>
      </c>
      <c r="S10" s="158">
        <v>20</v>
      </c>
      <c r="T10" s="157">
        <v>1.9099999666213989</v>
      </c>
      <c r="U10" s="156">
        <v>2.5</v>
      </c>
      <c r="V10" s="157">
        <v>3.9999999105930328E-2</v>
      </c>
      <c r="W10" s="158">
        <v>10</v>
      </c>
      <c r="X10" s="158">
        <v>6</v>
      </c>
      <c r="Y10" s="157">
        <v>0.37999999523162842</v>
      </c>
      <c r="Z10" s="158">
        <v>215</v>
      </c>
      <c r="AA10" s="159">
        <v>0.5</v>
      </c>
      <c r="AB10" s="157">
        <v>1.9999999552965164E-2</v>
      </c>
      <c r="AC10" s="158">
        <v>10</v>
      </c>
      <c r="AD10" s="158">
        <v>620</v>
      </c>
      <c r="AE10" s="158">
        <v>9</v>
      </c>
      <c r="AF10" s="160">
        <v>5.0000000000000001E-3</v>
      </c>
      <c r="AG10" s="156">
        <v>2.5</v>
      </c>
      <c r="AH10" s="158">
        <v>3</v>
      </c>
      <c r="AI10" s="158">
        <v>5</v>
      </c>
      <c r="AJ10" s="156">
        <v>2.5</v>
      </c>
      <c r="AK10" s="158">
        <v>26</v>
      </c>
      <c r="AL10" s="157">
        <v>3.9999999105930328E-2</v>
      </c>
      <c r="AM10" s="156">
        <v>2.5</v>
      </c>
      <c r="AN10" s="158">
        <v>52</v>
      </c>
      <c r="AO10" s="156">
        <v>2.5</v>
      </c>
      <c r="AP10" s="158">
        <v>5</v>
      </c>
      <c r="AQ10" s="158">
        <v>38</v>
      </c>
    </row>
    <row r="11" spans="1:43" ht="25.85" x14ac:dyDescent="0.2">
      <c r="A11" s="38" t="s">
        <v>65</v>
      </c>
      <c r="B11" s="17" t="s">
        <v>66</v>
      </c>
      <c r="C11" s="4">
        <v>402519</v>
      </c>
      <c r="D11" s="4">
        <v>6923391</v>
      </c>
      <c r="E11" s="4">
        <v>2643</v>
      </c>
      <c r="F11" s="100" t="s">
        <v>45</v>
      </c>
      <c r="G11" s="23" t="s">
        <v>67</v>
      </c>
      <c r="H11" s="155">
        <v>2.5</v>
      </c>
      <c r="I11" s="156">
        <v>0.1</v>
      </c>
      <c r="J11" s="157">
        <v>0.89999997615814209</v>
      </c>
      <c r="K11" s="156">
        <v>2.5</v>
      </c>
      <c r="L11" s="158">
        <v>188</v>
      </c>
      <c r="M11" s="156">
        <v>0.5</v>
      </c>
      <c r="N11" s="156">
        <v>2.5</v>
      </c>
      <c r="O11" s="157">
        <v>0.51599997282028198</v>
      </c>
      <c r="P11" s="156">
        <v>0.5</v>
      </c>
      <c r="Q11" s="158">
        <v>8</v>
      </c>
      <c r="R11" s="158">
        <v>20</v>
      </c>
      <c r="S11" s="158">
        <v>16</v>
      </c>
      <c r="T11" s="157">
        <v>1.7400000095367432</v>
      </c>
      <c r="U11" s="156">
        <v>2.5</v>
      </c>
      <c r="V11" s="157">
        <v>2.9999999329447746E-2</v>
      </c>
      <c r="W11" s="158">
        <v>10</v>
      </c>
      <c r="X11" s="158">
        <v>6</v>
      </c>
      <c r="Y11" s="157">
        <v>0.37000000476837158</v>
      </c>
      <c r="Z11" s="158">
        <v>255</v>
      </c>
      <c r="AA11" s="159">
        <v>0.5</v>
      </c>
      <c r="AB11" s="157">
        <v>1.9999999552965164E-2</v>
      </c>
      <c r="AC11" s="158">
        <v>10</v>
      </c>
      <c r="AD11" s="158">
        <v>740</v>
      </c>
      <c r="AE11" s="158">
        <v>9</v>
      </c>
      <c r="AF11" s="160">
        <v>5.0000000000000001E-3</v>
      </c>
      <c r="AG11" s="156">
        <v>2.5</v>
      </c>
      <c r="AH11" s="158">
        <v>3</v>
      </c>
      <c r="AI11" s="158">
        <v>5</v>
      </c>
      <c r="AJ11" s="156">
        <v>2.5</v>
      </c>
      <c r="AK11" s="158">
        <v>28</v>
      </c>
      <c r="AL11" s="157">
        <v>2.9999999329447746E-2</v>
      </c>
      <c r="AM11" s="156">
        <v>2.5</v>
      </c>
      <c r="AN11" s="158">
        <v>46</v>
      </c>
      <c r="AO11" s="156">
        <v>2.5</v>
      </c>
      <c r="AP11" s="158">
        <v>6</v>
      </c>
      <c r="AQ11" s="158">
        <v>36</v>
      </c>
    </row>
    <row r="12" spans="1:43" ht="25.85" x14ac:dyDescent="0.2">
      <c r="A12" s="38" t="s">
        <v>68</v>
      </c>
      <c r="B12" s="17" t="s">
        <v>66</v>
      </c>
      <c r="C12" s="4">
        <v>402533</v>
      </c>
      <c r="D12" s="4">
        <v>6923384</v>
      </c>
      <c r="E12" s="4">
        <v>2654</v>
      </c>
      <c r="F12" s="100" t="s">
        <v>45</v>
      </c>
      <c r="G12" s="22" t="s">
        <v>69</v>
      </c>
      <c r="H12" s="155">
        <v>2.5</v>
      </c>
      <c r="I12" s="156">
        <v>0.1</v>
      </c>
      <c r="J12" s="157">
        <v>1.2300000190734863</v>
      </c>
      <c r="K12" s="156">
        <v>2.5</v>
      </c>
      <c r="L12" s="158">
        <v>238</v>
      </c>
      <c r="M12" s="156">
        <v>0.5</v>
      </c>
      <c r="N12" s="156">
        <v>2.5</v>
      </c>
      <c r="O12" s="157">
        <v>0.58799997568130491</v>
      </c>
      <c r="P12" s="156">
        <v>0.5</v>
      </c>
      <c r="Q12" s="158">
        <v>10</v>
      </c>
      <c r="R12" s="158">
        <v>24</v>
      </c>
      <c r="S12" s="158">
        <v>26</v>
      </c>
      <c r="T12" s="157">
        <v>2.0299999713897705</v>
      </c>
      <c r="U12" s="156">
        <v>2.5</v>
      </c>
      <c r="V12" s="157">
        <v>3.9999999105930328E-2</v>
      </c>
      <c r="W12" s="158">
        <v>12</v>
      </c>
      <c r="X12" s="158">
        <v>8</v>
      </c>
      <c r="Y12" s="157">
        <v>0.44999998807907104</v>
      </c>
      <c r="Z12" s="158">
        <v>295</v>
      </c>
      <c r="AA12" s="159">
        <v>0.5</v>
      </c>
      <c r="AB12" s="157">
        <v>1.9999999552965164E-2</v>
      </c>
      <c r="AC12" s="158">
        <v>15</v>
      </c>
      <c r="AD12" s="158">
        <v>680</v>
      </c>
      <c r="AE12" s="158">
        <v>9</v>
      </c>
      <c r="AF12" s="160">
        <v>9.9999997764825821E-3</v>
      </c>
      <c r="AG12" s="156">
        <v>2.5</v>
      </c>
      <c r="AH12" s="158">
        <v>4</v>
      </c>
      <c r="AI12" s="158">
        <v>5</v>
      </c>
      <c r="AJ12" s="156">
        <v>2.5</v>
      </c>
      <c r="AK12" s="158">
        <v>34</v>
      </c>
      <c r="AL12" s="157">
        <v>3.9999999105930328E-2</v>
      </c>
      <c r="AM12" s="156">
        <v>2.5</v>
      </c>
      <c r="AN12" s="158">
        <v>52</v>
      </c>
      <c r="AO12" s="156">
        <v>2.5</v>
      </c>
      <c r="AP12" s="158">
        <v>9</v>
      </c>
      <c r="AQ12" s="158">
        <v>52</v>
      </c>
    </row>
    <row r="13" spans="1:43" ht="38.75" x14ac:dyDescent="0.2">
      <c r="A13" s="38" t="s">
        <v>70</v>
      </c>
      <c r="B13" s="17" t="s">
        <v>71</v>
      </c>
      <c r="C13" s="4">
        <v>406307</v>
      </c>
      <c r="D13" s="4">
        <v>6922575</v>
      </c>
      <c r="E13" s="4">
        <v>2699</v>
      </c>
      <c r="F13" s="100" t="s">
        <v>45</v>
      </c>
      <c r="G13" s="23" t="s">
        <v>72</v>
      </c>
      <c r="H13" s="155">
        <v>2.5</v>
      </c>
      <c r="I13" s="156">
        <v>0.1</v>
      </c>
      <c r="J13" s="157">
        <v>1.9699999094009399</v>
      </c>
      <c r="K13" s="156">
        <v>2.5</v>
      </c>
      <c r="L13" s="158">
        <v>156</v>
      </c>
      <c r="M13" s="156">
        <v>0.5</v>
      </c>
      <c r="N13" s="156">
        <v>2.5</v>
      </c>
      <c r="O13" s="157">
        <v>0.49199999570846553</v>
      </c>
      <c r="P13" s="156">
        <v>0.5</v>
      </c>
      <c r="Q13" s="158">
        <v>14</v>
      </c>
      <c r="R13" s="158">
        <v>10</v>
      </c>
      <c r="S13" s="158">
        <v>12</v>
      </c>
      <c r="T13" s="157">
        <v>2.8499999046325684</v>
      </c>
      <c r="U13" s="156">
        <v>2.5</v>
      </c>
      <c r="V13" s="157">
        <v>0.22999998927116394</v>
      </c>
      <c r="W13" s="158">
        <v>4</v>
      </c>
      <c r="X13" s="158">
        <v>18</v>
      </c>
      <c r="Y13" s="157">
        <v>0.89999997615814209</v>
      </c>
      <c r="Z13" s="158">
        <v>510</v>
      </c>
      <c r="AA13" s="159">
        <v>0.5</v>
      </c>
      <c r="AB13" s="157">
        <v>2.9999999329447746E-2</v>
      </c>
      <c r="AC13" s="158">
        <v>6</v>
      </c>
      <c r="AD13" s="158">
        <v>1660</v>
      </c>
      <c r="AE13" s="158">
        <v>9</v>
      </c>
      <c r="AF13" s="160">
        <v>5.0000000000000001E-3</v>
      </c>
      <c r="AG13" s="156">
        <v>2.5</v>
      </c>
      <c r="AH13" s="158">
        <v>2</v>
      </c>
      <c r="AI13" s="158">
        <v>5</v>
      </c>
      <c r="AJ13" s="156">
        <v>2.5</v>
      </c>
      <c r="AK13" s="158">
        <v>28</v>
      </c>
      <c r="AL13" s="157">
        <v>8.999999612569809E-2</v>
      </c>
      <c r="AM13" s="156">
        <v>2.5</v>
      </c>
      <c r="AN13" s="158">
        <v>74</v>
      </c>
      <c r="AO13" s="156">
        <v>2.5</v>
      </c>
      <c r="AP13" s="158">
        <v>2</v>
      </c>
      <c r="AQ13" s="158">
        <v>86</v>
      </c>
    </row>
    <row r="14" spans="1:43" ht="25.85" x14ac:dyDescent="0.2">
      <c r="A14" s="38" t="s">
        <v>73</v>
      </c>
      <c r="B14" s="17" t="s">
        <v>71</v>
      </c>
      <c r="C14" s="4">
        <v>406351</v>
      </c>
      <c r="D14" s="4">
        <v>6922586</v>
      </c>
      <c r="E14" s="4">
        <v>2714</v>
      </c>
      <c r="F14" s="100" t="s">
        <v>45</v>
      </c>
      <c r="G14" s="23" t="s">
        <v>74</v>
      </c>
      <c r="H14" s="155">
        <v>2.5</v>
      </c>
      <c r="I14" s="156">
        <v>0.1</v>
      </c>
      <c r="J14" s="157">
        <v>1.559999942779541</v>
      </c>
      <c r="K14" s="156">
        <v>2.5</v>
      </c>
      <c r="L14" s="158">
        <v>194</v>
      </c>
      <c r="M14" s="156">
        <v>0.5</v>
      </c>
      <c r="N14" s="156">
        <v>2.5</v>
      </c>
      <c r="O14" s="157">
        <v>0.31199998855590821</v>
      </c>
      <c r="P14" s="156">
        <v>0.5</v>
      </c>
      <c r="Q14" s="158">
        <v>11</v>
      </c>
      <c r="R14" s="158">
        <v>14</v>
      </c>
      <c r="S14" s="158">
        <v>16</v>
      </c>
      <c r="T14" s="157">
        <v>2.5999999046325684</v>
      </c>
      <c r="U14" s="156">
        <v>2.5</v>
      </c>
      <c r="V14" s="157">
        <v>5.9999998658895493E-2</v>
      </c>
      <c r="W14" s="158">
        <v>6</v>
      </c>
      <c r="X14" s="158">
        <v>12</v>
      </c>
      <c r="Y14" s="157">
        <v>0.48999997973442078</v>
      </c>
      <c r="Z14" s="158">
        <v>525</v>
      </c>
      <c r="AA14" s="159">
        <v>0.5</v>
      </c>
      <c r="AB14" s="157">
        <v>2.9999999329447746E-2</v>
      </c>
      <c r="AC14" s="158">
        <v>9</v>
      </c>
      <c r="AD14" s="158">
        <v>880</v>
      </c>
      <c r="AE14" s="158">
        <v>12</v>
      </c>
      <c r="AF14" s="160">
        <v>5.0000000000000001E-3</v>
      </c>
      <c r="AG14" s="156">
        <v>2.5</v>
      </c>
      <c r="AH14" s="158">
        <v>2</v>
      </c>
      <c r="AI14" s="158">
        <v>5</v>
      </c>
      <c r="AJ14" s="156">
        <v>2.5</v>
      </c>
      <c r="AK14" s="158">
        <v>26</v>
      </c>
      <c r="AL14" s="157">
        <v>5.9999998658895493E-2</v>
      </c>
      <c r="AM14" s="156">
        <v>2.5</v>
      </c>
      <c r="AN14" s="158">
        <v>64</v>
      </c>
      <c r="AO14" s="156">
        <v>2.5</v>
      </c>
      <c r="AP14" s="158">
        <v>2</v>
      </c>
      <c r="AQ14" s="158">
        <v>78</v>
      </c>
    </row>
    <row r="15" spans="1:43" ht="25.85" x14ac:dyDescent="0.2">
      <c r="A15" s="38" t="s">
        <v>75</v>
      </c>
      <c r="B15" s="17" t="s">
        <v>71</v>
      </c>
      <c r="C15" s="4">
        <v>406409</v>
      </c>
      <c r="D15" s="4">
        <v>6922589</v>
      </c>
      <c r="E15" s="4">
        <v>2751</v>
      </c>
      <c r="F15" s="100" t="s">
        <v>45</v>
      </c>
      <c r="G15" s="23" t="s">
        <v>76</v>
      </c>
      <c r="H15" s="155">
        <v>2.5</v>
      </c>
      <c r="I15" s="156">
        <v>0.1</v>
      </c>
      <c r="J15" s="157">
        <v>1.7999999523162842</v>
      </c>
      <c r="K15" s="156">
        <v>2.5</v>
      </c>
      <c r="L15" s="158">
        <v>152</v>
      </c>
      <c r="M15" s="156">
        <v>0.5</v>
      </c>
      <c r="N15" s="156">
        <v>2.5</v>
      </c>
      <c r="O15" s="157">
        <v>0.3</v>
      </c>
      <c r="P15" s="156">
        <v>0.5</v>
      </c>
      <c r="Q15" s="158">
        <v>13</v>
      </c>
      <c r="R15" s="158">
        <v>12</v>
      </c>
      <c r="S15" s="158">
        <v>24</v>
      </c>
      <c r="T15" s="157">
        <v>2.5099999904632568</v>
      </c>
      <c r="U15" s="156">
        <v>2.5</v>
      </c>
      <c r="V15" s="157">
        <v>7.9999998211860657E-2</v>
      </c>
      <c r="W15" s="158">
        <v>8</v>
      </c>
      <c r="X15" s="158">
        <v>18</v>
      </c>
      <c r="Y15" s="157">
        <v>0.62000000476837158</v>
      </c>
      <c r="Z15" s="158">
        <v>410</v>
      </c>
      <c r="AA15" s="159">
        <v>0.5</v>
      </c>
      <c r="AB15" s="157">
        <v>2.9999999329447746E-2</v>
      </c>
      <c r="AC15" s="158">
        <v>7</v>
      </c>
      <c r="AD15" s="158">
        <v>1050</v>
      </c>
      <c r="AE15" s="158">
        <v>12</v>
      </c>
      <c r="AF15" s="160">
        <v>5.0000000000000001E-3</v>
      </c>
      <c r="AG15" s="156">
        <v>2.5</v>
      </c>
      <c r="AH15" s="158">
        <v>2</v>
      </c>
      <c r="AI15" s="158">
        <v>5</v>
      </c>
      <c r="AJ15" s="156">
        <v>2.5</v>
      </c>
      <c r="AK15" s="158">
        <v>20</v>
      </c>
      <c r="AL15" s="157">
        <v>7.9999998211860657E-2</v>
      </c>
      <c r="AM15" s="156">
        <v>2.5</v>
      </c>
      <c r="AN15" s="158">
        <v>66</v>
      </c>
      <c r="AO15" s="156">
        <v>2.5</v>
      </c>
      <c r="AP15" s="158">
        <v>3</v>
      </c>
      <c r="AQ15" s="158">
        <v>70</v>
      </c>
    </row>
    <row r="16" spans="1:43" ht="38.75" x14ac:dyDescent="0.2">
      <c r="A16" s="38" t="s">
        <v>77</v>
      </c>
      <c r="B16" s="17" t="s">
        <v>71</v>
      </c>
      <c r="C16" s="4">
        <v>406460</v>
      </c>
      <c r="D16" s="4">
        <v>6922598</v>
      </c>
      <c r="E16" s="4">
        <v>2767</v>
      </c>
      <c r="F16" s="100" t="s">
        <v>45</v>
      </c>
      <c r="G16" s="23" t="s">
        <v>78</v>
      </c>
      <c r="H16" s="155">
        <v>2.5</v>
      </c>
      <c r="I16" s="156">
        <v>0.1</v>
      </c>
      <c r="J16" s="157">
        <v>1.9699999094009399</v>
      </c>
      <c r="K16" s="156">
        <v>2.5</v>
      </c>
      <c r="L16" s="158">
        <v>230</v>
      </c>
      <c r="M16" s="156">
        <v>0.5</v>
      </c>
      <c r="N16" s="156">
        <v>2.5</v>
      </c>
      <c r="O16" s="157">
        <v>0.34799998998641968</v>
      </c>
      <c r="P16" s="156">
        <v>0.5</v>
      </c>
      <c r="Q16" s="158">
        <v>13</v>
      </c>
      <c r="R16" s="158">
        <v>10</v>
      </c>
      <c r="S16" s="158">
        <v>32</v>
      </c>
      <c r="T16" s="157">
        <v>2.5999999046325684</v>
      </c>
      <c r="U16" s="156">
        <v>2.5</v>
      </c>
      <c r="V16" s="157">
        <v>0.10999999940395355</v>
      </c>
      <c r="W16" s="158">
        <v>6</v>
      </c>
      <c r="X16" s="158">
        <v>20</v>
      </c>
      <c r="Y16" s="157">
        <v>0.75999999046325684</v>
      </c>
      <c r="Z16" s="158">
        <v>440</v>
      </c>
      <c r="AA16" s="159">
        <v>0.5</v>
      </c>
      <c r="AB16" s="157">
        <v>5.9999998658895493E-2</v>
      </c>
      <c r="AC16" s="158">
        <v>8</v>
      </c>
      <c r="AD16" s="158">
        <v>870</v>
      </c>
      <c r="AE16" s="158">
        <v>9</v>
      </c>
      <c r="AF16" s="160">
        <v>5.0000000000000001E-3</v>
      </c>
      <c r="AG16" s="156">
        <v>2.5</v>
      </c>
      <c r="AH16" s="158">
        <v>2</v>
      </c>
      <c r="AI16" s="158">
        <v>5</v>
      </c>
      <c r="AJ16" s="156">
        <v>2.5</v>
      </c>
      <c r="AK16" s="158">
        <v>26</v>
      </c>
      <c r="AL16" s="157">
        <v>8.999999612569809E-2</v>
      </c>
      <c r="AM16" s="156">
        <v>2.5</v>
      </c>
      <c r="AN16" s="158">
        <v>70</v>
      </c>
      <c r="AO16" s="156">
        <v>2.5</v>
      </c>
      <c r="AP16" s="158">
        <v>2</v>
      </c>
      <c r="AQ16" s="158">
        <v>98</v>
      </c>
    </row>
    <row r="17" spans="1:43" ht="38.75" x14ac:dyDescent="0.2">
      <c r="A17" s="38" t="s">
        <v>79</v>
      </c>
      <c r="B17" s="17" t="s">
        <v>71</v>
      </c>
      <c r="C17" s="4">
        <v>406507</v>
      </c>
      <c r="D17" s="4">
        <v>6922609</v>
      </c>
      <c r="E17" s="4">
        <v>2736</v>
      </c>
      <c r="F17" s="100" t="s">
        <v>45</v>
      </c>
      <c r="G17" s="23" t="s">
        <v>80</v>
      </c>
      <c r="H17" s="155">
        <v>2.5</v>
      </c>
      <c r="I17" s="156">
        <v>0.1</v>
      </c>
      <c r="J17" s="157">
        <v>2.1599998474121094</v>
      </c>
      <c r="K17" s="156">
        <v>2.5</v>
      </c>
      <c r="L17" s="158">
        <v>116</v>
      </c>
      <c r="M17" s="156">
        <v>0.5</v>
      </c>
      <c r="N17" s="156">
        <v>2.5</v>
      </c>
      <c r="O17" s="157">
        <v>0.35999997854232785</v>
      </c>
      <c r="P17" s="156">
        <v>0.5</v>
      </c>
      <c r="Q17" s="158">
        <v>15</v>
      </c>
      <c r="R17" s="158">
        <v>16</v>
      </c>
      <c r="S17" s="158">
        <v>12</v>
      </c>
      <c r="T17" s="157">
        <v>2.8399999141693115</v>
      </c>
      <c r="U17" s="156">
        <v>2.5</v>
      </c>
      <c r="V17" s="157">
        <v>0.11999999731779099</v>
      </c>
      <c r="W17" s="158">
        <v>6</v>
      </c>
      <c r="X17" s="158">
        <v>20</v>
      </c>
      <c r="Y17" s="157">
        <v>0.8399999737739563</v>
      </c>
      <c r="Z17" s="158">
        <v>395</v>
      </c>
      <c r="AA17" s="159">
        <v>1</v>
      </c>
      <c r="AB17" s="157">
        <v>1.9999999552965164E-2</v>
      </c>
      <c r="AC17" s="158">
        <v>10</v>
      </c>
      <c r="AD17" s="158">
        <v>1130</v>
      </c>
      <c r="AE17" s="158">
        <v>12</v>
      </c>
      <c r="AF17" s="160">
        <v>5.0000000000000001E-3</v>
      </c>
      <c r="AG17" s="156">
        <v>2.5</v>
      </c>
      <c r="AH17" s="158">
        <v>2</v>
      </c>
      <c r="AI17" s="158">
        <v>5</v>
      </c>
      <c r="AJ17" s="156">
        <v>2.5</v>
      </c>
      <c r="AK17" s="158">
        <v>24</v>
      </c>
      <c r="AL17" s="157">
        <v>9.9999994039535522E-2</v>
      </c>
      <c r="AM17" s="156">
        <v>2.5</v>
      </c>
      <c r="AN17" s="158">
        <v>72</v>
      </c>
      <c r="AO17" s="156">
        <v>2.5</v>
      </c>
      <c r="AP17" s="158">
        <v>2</v>
      </c>
      <c r="AQ17" s="158">
        <v>86</v>
      </c>
    </row>
    <row r="18" spans="1:43" ht="38.75" x14ac:dyDescent="0.2">
      <c r="A18" s="38" t="s">
        <v>81</v>
      </c>
      <c r="B18" s="17" t="s">
        <v>71</v>
      </c>
      <c r="C18" s="4">
        <v>406537</v>
      </c>
      <c r="D18" s="4">
        <v>6922623</v>
      </c>
      <c r="E18" s="4">
        <v>2704</v>
      </c>
      <c r="F18" s="100" t="s">
        <v>45</v>
      </c>
      <c r="G18" s="23" t="s">
        <v>82</v>
      </c>
      <c r="H18" s="155">
        <v>2.5</v>
      </c>
      <c r="I18" s="156">
        <v>0.1</v>
      </c>
      <c r="J18" s="157">
        <v>1.3199999332427979</v>
      </c>
      <c r="K18" s="156">
        <v>2.5</v>
      </c>
      <c r="L18" s="158">
        <v>130</v>
      </c>
      <c r="M18" s="156">
        <v>0.5</v>
      </c>
      <c r="N18" s="156">
        <v>2.5</v>
      </c>
      <c r="O18" s="157">
        <v>0.19199999570846557</v>
      </c>
      <c r="P18" s="156">
        <v>0.5</v>
      </c>
      <c r="Q18" s="158">
        <v>11</v>
      </c>
      <c r="R18" s="158">
        <v>20</v>
      </c>
      <c r="S18" s="158">
        <v>28</v>
      </c>
      <c r="T18" s="157">
        <v>2.1699998378753662</v>
      </c>
      <c r="U18" s="156">
        <v>2.5</v>
      </c>
      <c r="V18" s="157">
        <v>7.0000000298023224E-2</v>
      </c>
      <c r="W18" s="158">
        <v>6</v>
      </c>
      <c r="X18" s="158">
        <v>10</v>
      </c>
      <c r="Y18" s="157">
        <v>0.42999997735023499</v>
      </c>
      <c r="Z18" s="158">
        <v>350</v>
      </c>
      <c r="AA18" s="159">
        <v>1</v>
      </c>
      <c r="AB18" s="157">
        <v>1.9999999552965164E-2</v>
      </c>
      <c r="AC18" s="158">
        <v>11</v>
      </c>
      <c r="AD18" s="158">
        <v>440</v>
      </c>
      <c r="AE18" s="158">
        <v>9</v>
      </c>
      <c r="AF18" s="160">
        <v>5.0000000000000001E-3</v>
      </c>
      <c r="AG18" s="156">
        <v>2.5</v>
      </c>
      <c r="AH18" s="158">
        <v>2</v>
      </c>
      <c r="AI18" s="158">
        <v>5</v>
      </c>
      <c r="AJ18" s="156">
        <v>2.5</v>
      </c>
      <c r="AK18" s="158">
        <v>14</v>
      </c>
      <c r="AL18" s="157">
        <v>4.9999997019767761E-2</v>
      </c>
      <c r="AM18" s="156">
        <v>2.5</v>
      </c>
      <c r="AN18" s="158">
        <v>56</v>
      </c>
      <c r="AO18" s="156">
        <v>2.5</v>
      </c>
      <c r="AP18" s="158">
        <v>2</v>
      </c>
      <c r="AQ18" s="158">
        <v>50</v>
      </c>
    </row>
    <row r="19" spans="1:43" ht="38.75" x14ac:dyDescent="0.2">
      <c r="A19" s="38" t="s">
        <v>83</v>
      </c>
      <c r="B19" s="17" t="s">
        <v>84</v>
      </c>
      <c r="C19" s="4">
        <v>405279</v>
      </c>
      <c r="D19" s="4">
        <v>6921846</v>
      </c>
      <c r="E19" s="4">
        <v>2788</v>
      </c>
      <c r="F19" s="100" t="s">
        <v>45</v>
      </c>
      <c r="G19" s="23" t="s">
        <v>85</v>
      </c>
      <c r="H19" s="155">
        <v>2.5</v>
      </c>
      <c r="I19" s="156">
        <v>0.1</v>
      </c>
      <c r="J19" s="157">
        <v>2.4099998474121094</v>
      </c>
      <c r="K19" s="156">
        <v>2.5</v>
      </c>
      <c r="L19" s="158">
        <v>136</v>
      </c>
      <c r="M19" s="156">
        <v>0.5</v>
      </c>
      <c r="N19" s="156">
        <v>2.5</v>
      </c>
      <c r="O19" s="157">
        <v>0.47999997138977046</v>
      </c>
      <c r="P19" s="156">
        <v>0.5</v>
      </c>
      <c r="Q19" s="158">
        <v>14</v>
      </c>
      <c r="R19" s="158">
        <v>12</v>
      </c>
      <c r="S19" s="158">
        <v>24</v>
      </c>
      <c r="T19" s="157">
        <v>3.2400000095367432</v>
      </c>
      <c r="U19" s="156">
        <v>2.5</v>
      </c>
      <c r="V19" s="157">
        <v>0.10999999940395355</v>
      </c>
      <c r="W19" s="158">
        <v>6</v>
      </c>
      <c r="X19" s="158">
        <v>22</v>
      </c>
      <c r="Y19" s="157">
        <v>0.91999995708465576</v>
      </c>
      <c r="Z19" s="158">
        <v>425</v>
      </c>
      <c r="AA19" s="159">
        <v>1</v>
      </c>
      <c r="AB19" s="157">
        <v>1.9999999552965164E-2</v>
      </c>
      <c r="AC19" s="158">
        <v>8</v>
      </c>
      <c r="AD19" s="158">
        <v>1620</v>
      </c>
      <c r="AE19" s="158">
        <v>12</v>
      </c>
      <c r="AF19" s="160">
        <v>5.0000000000000001E-3</v>
      </c>
      <c r="AG19" s="156">
        <v>2.5</v>
      </c>
      <c r="AH19" s="158">
        <v>3</v>
      </c>
      <c r="AI19" s="158">
        <v>5</v>
      </c>
      <c r="AJ19" s="156">
        <v>2.5</v>
      </c>
      <c r="AK19" s="158">
        <v>24</v>
      </c>
      <c r="AL19" s="157">
        <v>0.12999999523162842</v>
      </c>
      <c r="AM19" s="156">
        <v>2.5</v>
      </c>
      <c r="AN19" s="158">
        <v>86</v>
      </c>
      <c r="AO19" s="156">
        <v>2.5</v>
      </c>
      <c r="AP19" s="158">
        <v>3</v>
      </c>
      <c r="AQ19" s="158">
        <v>100</v>
      </c>
    </row>
  </sheetData>
  <printOptions gridLines="1" gridLinesSet="0"/>
  <pageMargins left="0.7" right="0.7" top="0.75" bottom="0.75" header="0.3" footer="0.3"/>
  <pageSetup scale="82" fitToWidth="3" orientation="landscape" horizontalDpi="4294967292" r:id="rId1"/>
  <headerFooter alignWithMargins="0">
    <oddHeader>&amp;C2010 samples</oddHeader>
  </headerFooter>
  <rowBreaks count="1" manualBreakCount="1">
    <brk id="18" max="1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24"/>
  <sheetViews>
    <sheetView zoomScale="80" zoomScaleNormal="80" workbookViewId="0">
      <selection sqref="A1:A1048576"/>
    </sheetView>
  </sheetViews>
  <sheetFormatPr defaultColWidth="8.875" defaultRowHeight="12.9" x14ac:dyDescent="0.2"/>
  <cols>
    <col min="1" max="1" width="15.75" style="3" customWidth="1"/>
    <col min="2" max="2" width="13.75" style="16" customWidth="1"/>
    <col min="3" max="3" width="15.25" style="110" customWidth="1"/>
    <col min="4" max="4" width="14" style="110" customWidth="1"/>
    <col min="5" max="5" width="7.25" style="3" customWidth="1"/>
    <col min="6" max="6" width="38.875" style="2" customWidth="1"/>
    <col min="7" max="7" width="7.75" style="3" customWidth="1"/>
    <col min="8" max="8" width="8" style="3" customWidth="1"/>
    <col min="9" max="9" width="8.875" style="1"/>
    <col min="10" max="10" width="8.875" style="105"/>
    <col min="11" max="12" width="8.875" style="1"/>
    <col min="13" max="13" width="8.875" style="105"/>
    <col min="14" max="14" width="8.875" style="112"/>
    <col min="15" max="15" width="8.875" style="105"/>
    <col min="16" max="16" width="8.875" style="1"/>
    <col min="17" max="17" width="8.875" style="105"/>
    <col min="18" max="20" width="8.875" style="112"/>
    <col min="21" max="21" width="8.875" style="1"/>
    <col min="22" max="22" width="8.875" style="112"/>
    <col min="23" max="23" width="8.875" style="1"/>
    <col min="24" max="24" width="8.875" style="112"/>
    <col min="25" max="25" width="8.875" style="105"/>
    <col min="26" max="26" width="8.875" style="1"/>
    <col min="27" max="29" width="8.875" style="112"/>
    <col min="30" max="30" width="8.875" style="105"/>
    <col min="31" max="32" width="8.875" style="112"/>
    <col min="33" max="33" width="8.875" style="1"/>
    <col min="34" max="36" width="8.875" style="112"/>
    <col min="37" max="37" width="8.875" style="105"/>
    <col min="38" max="38" width="8.875" style="112"/>
    <col min="39" max="16384" width="8.875" style="1"/>
  </cols>
  <sheetData>
    <row r="1" spans="1:38" ht="14.3" thickBot="1" x14ac:dyDescent="0.3">
      <c r="A1" s="96" t="s">
        <v>417</v>
      </c>
      <c r="B1" s="97" t="s">
        <v>6</v>
      </c>
      <c r="C1" s="108" t="s">
        <v>418</v>
      </c>
      <c r="D1" s="108" t="s">
        <v>433</v>
      </c>
      <c r="E1" s="99" t="s">
        <v>41</v>
      </c>
      <c r="F1" s="99" t="s">
        <v>42</v>
      </c>
      <c r="G1" s="99" t="s">
        <v>431</v>
      </c>
      <c r="H1" s="99" t="s">
        <v>432</v>
      </c>
      <c r="I1" s="166" t="s">
        <v>421</v>
      </c>
      <c r="J1" s="150" t="s">
        <v>422</v>
      </c>
      <c r="K1" s="167" t="s">
        <v>40</v>
      </c>
      <c r="L1" s="168" t="s">
        <v>429</v>
      </c>
      <c r="M1" s="169" t="s">
        <v>379</v>
      </c>
      <c r="N1" s="167" t="s">
        <v>380</v>
      </c>
      <c r="O1" s="169" t="s">
        <v>381</v>
      </c>
      <c r="P1" s="168" t="s">
        <v>423</v>
      </c>
      <c r="Q1" s="169" t="s">
        <v>382</v>
      </c>
      <c r="R1" s="167" t="s">
        <v>383</v>
      </c>
      <c r="S1" s="167" t="s">
        <v>384</v>
      </c>
      <c r="T1" s="167" t="s">
        <v>385</v>
      </c>
      <c r="U1" s="168" t="s">
        <v>424</v>
      </c>
      <c r="V1" s="167" t="s">
        <v>386</v>
      </c>
      <c r="W1" s="168" t="s">
        <v>425</v>
      </c>
      <c r="X1" s="167" t="s">
        <v>387</v>
      </c>
      <c r="Y1" s="169" t="s">
        <v>388</v>
      </c>
      <c r="Z1" s="168" t="s">
        <v>426</v>
      </c>
      <c r="AA1" s="167" t="s">
        <v>389</v>
      </c>
      <c r="AB1" s="167" t="s">
        <v>390</v>
      </c>
      <c r="AC1" s="167" t="s">
        <v>391</v>
      </c>
      <c r="AD1" s="169" t="s">
        <v>392</v>
      </c>
      <c r="AE1" s="167" t="s">
        <v>393</v>
      </c>
      <c r="AF1" s="167" t="s">
        <v>394</v>
      </c>
      <c r="AG1" s="168" t="s">
        <v>428</v>
      </c>
      <c r="AH1" s="170" t="s">
        <v>395</v>
      </c>
      <c r="AI1" s="167" t="s">
        <v>396</v>
      </c>
      <c r="AJ1" s="167" t="s">
        <v>397</v>
      </c>
      <c r="AK1" s="169" t="s">
        <v>239</v>
      </c>
      <c r="AL1" s="167" t="s">
        <v>398</v>
      </c>
    </row>
    <row r="2" spans="1:38" s="103" customFormat="1" ht="39.4" thickTop="1" x14ac:dyDescent="0.2">
      <c r="A2" s="102">
        <v>526130</v>
      </c>
      <c r="B2" s="103" t="s">
        <v>86</v>
      </c>
      <c r="C2" s="109">
        <v>403245</v>
      </c>
      <c r="D2" s="109">
        <v>6923223</v>
      </c>
      <c r="E2" s="100" t="s">
        <v>87</v>
      </c>
      <c r="F2" s="22" t="s">
        <v>88</v>
      </c>
      <c r="I2" s="171" t="s">
        <v>402</v>
      </c>
      <c r="J2" s="172">
        <v>2.5</v>
      </c>
      <c r="K2" s="173">
        <v>0.1</v>
      </c>
      <c r="L2" s="174">
        <v>0.8399999737739563</v>
      </c>
      <c r="M2" s="173">
        <v>15</v>
      </c>
      <c r="N2" s="175">
        <v>70</v>
      </c>
      <c r="O2" s="173">
        <v>5</v>
      </c>
      <c r="P2" s="174">
        <v>0.25</v>
      </c>
      <c r="Q2" s="173">
        <v>3</v>
      </c>
      <c r="R2" s="175">
        <v>4</v>
      </c>
      <c r="S2" s="175">
        <v>72</v>
      </c>
      <c r="T2" s="176">
        <v>5</v>
      </c>
      <c r="U2" s="174">
        <v>2.119999885559082</v>
      </c>
      <c r="V2" s="175">
        <v>5</v>
      </c>
      <c r="W2" s="174">
        <v>0.2800000011920929</v>
      </c>
      <c r="X2" s="175">
        <v>158</v>
      </c>
      <c r="Y2" s="173">
        <v>0.5</v>
      </c>
      <c r="Z2" s="174">
        <v>5.9999998658895493E-2</v>
      </c>
      <c r="AA2" s="175">
        <v>3</v>
      </c>
      <c r="AB2" s="175">
        <v>620</v>
      </c>
      <c r="AC2" s="175">
        <v>22</v>
      </c>
      <c r="AD2" s="173">
        <v>2.5</v>
      </c>
      <c r="AE2" s="175">
        <v>10</v>
      </c>
      <c r="AF2" s="175">
        <v>30</v>
      </c>
      <c r="AG2" s="174">
        <v>7.0000000298023224E-2</v>
      </c>
      <c r="AH2" s="175">
        <v>5</v>
      </c>
      <c r="AI2" s="175">
        <v>39</v>
      </c>
      <c r="AJ2" s="175">
        <v>5</v>
      </c>
      <c r="AK2" s="173">
        <v>0.5</v>
      </c>
      <c r="AL2" s="175">
        <v>15</v>
      </c>
    </row>
    <row r="3" spans="1:38" ht="25.85" x14ac:dyDescent="0.2">
      <c r="A3" s="38" t="s">
        <v>89</v>
      </c>
      <c r="B3" s="17" t="s">
        <v>86</v>
      </c>
      <c r="C3" s="111">
        <v>403440</v>
      </c>
      <c r="D3" s="111">
        <v>6922844</v>
      </c>
      <c r="E3" s="100" t="s">
        <v>45</v>
      </c>
      <c r="F3" s="22" t="s">
        <v>90</v>
      </c>
      <c r="G3" s="177"/>
      <c r="H3" s="178"/>
      <c r="I3" s="179" t="s">
        <v>89</v>
      </c>
      <c r="J3" s="172">
        <v>2.5</v>
      </c>
      <c r="K3" s="173">
        <v>0.1</v>
      </c>
      <c r="L3" s="180">
        <v>2.3299999237060547</v>
      </c>
      <c r="M3" s="181">
        <v>15</v>
      </c>
      <c r="N3" s="182">
        <v>125</v>
      </c>
      <c r="O3" s="181">
        <v>15</v>
      </c>
      <c r="P3" s="180">
        <v>0.19999998807907104</v>
      </c>
      <c r="Q3" s="181">
        <v>0.5</v>
      </c>
      <c r="R3" s="182">
        <v>11</v>
      </c>
      <c r="S3" s="182">
        <v>22</v>
      </c>
      <c r="T3" s="182">
        <v>20</v>
      </c>
      <c r="U3" s="180">
        <v>3.4800000190734863</v>
      </c>
      <c r="V3" s="175">
        <v>5</v>
      </c>
      <c r="W3" s="180">
        <v>0.56000000238418579</v>
      </c>
      <c r="X3" s="182">
        <v>268</v>
      </c>
      <c r="Y3" s="181">
        <v>2</v>
      </c>
      <c r="Z3" s="180">
        <v>9.9999997764825821E-3</v>
      </c>
      <c r="AA3" s="182">
        <v>13</v>
      </c>
      <c r="AB3" s="182">
        <v>570</v>
      </c>
      <c r="AC3" s="182">
        <v>40</v>
      </c>
      <c r="AD3" s="181">
        <v>2.5</v>
      </c>
      <c r="AE3" s="175">
        <v>10</v>
      </c>
      <c r="AF3" s="182">
        <v>21</v>
      </c>
      <c r="AG3" s="180">
        <v>0.17000000178813934</v>
      </c>
      <c r="AH3" s="175">
        <v>5</v>
      </c>
      <c r="AI3" s="182">
        <v>88</v>
      </c>
      <c r="AJ3" s="175">
        <v>5</v>
      </c>
      <c r="AK3" s="181">
        <v>0.5</v>
      </c>
      <c r="AL3" s="182">
        <v>64</v>
      </c>
    </row>
    <row r="4" spans="1:38" ht="25.85" x14ac:dyDescent="0.2">
      <c r="A4" s="38" t="s">
        <v>91</v>
      </c>
      <c r="B4" s="17" t="s">
        <v>11</v>
      </c>
      <c r="C4" s="111">
        <v>406658</v>
      </c>
      <c r="D4" s="111">
        <v>6922256</v>
      </c>
      <c r="E4" s="100" t="s">
        <v>45</v>
      </c>
      <c r="F4" s="22" t="s">
        <v>92</v>
      </c>
      <c r="G4" s="177"/>
      <c r="H4" s="178"/>
      <c r="I4" s="179" t="s">
        <v>91</v>
      </c>
      <c r="J4" s="172">
        <v>2.5</v>
      </c>
      <c r="K4" s="173">
        <v>0.1</v>
      </c>
      <c r="L4" s="180">
        <v>2.6099998950958252</v>
      </c>
      <c r="M4" s="181">
        <v>10</v>
      </c>
      <c r="N4" s="182">
        <v>140</v>
      </c>
      <c r="O4" s="181">
        <v>20</v>
      </c>
      <c r="P4" s="180">
        <v>0.91999995708465576</v>
      </c>
      <c r="Q4" s="181">
        <v>0.5</v>
      </c>
      <c r="R4" s="182">
        <v>17</v>
      </c>
      <c r="S4" s="182">
        <v>13</v>
      </c>
      <c r="T4" s="182">
        <v>13</v>
      </c>
      <c r="U4" s="180">
        <v>3.7400000095367432</v>
      </c>
      <c r="V4" s="175">
        <v>5</v>
      </c>
      <c r="W4" s="180">
        <v>1.5299999713897705</v>
      </c>
      <c r="X4" s="182">
        <v>694</v>
      </c>
      <c r="Y4" s="181">
        <v>1</v>
      </c>
      <c r="Z4" s="180">
        <v>1.9999999552965164E-2</v>
      </c>
      <c r="AA4" s="182">
        <v>7</v>
      </c>
      <c r="AB4" s="182">
        <v>1990</v>
      </c>
      <c r="AC4" s="182">
        <v>36</v>
      </c>
      <c r="AD4" s="181">
        <v>10</v>
      </c>
      <c r="AE4" s="175">
        <v>10</v>
      </c>
      <c r="AF4" s="182">
        <v>61</v>
      </c>
      <c r="AG4" s="180">
        <v>0.2800000011920929</v>
      </c>
      <c r="AH4" s="175">
        <v>5</v>
      </c>
      <c r="AI4" s="182">
        <v>98</v>
      </c>
      <c r="AJ4" s="175">
        <v>5</v>
      </c>
      <c r="AK4" s="181">
        <v>1</v>
      </c>
      <c r="AL4" s="182">
        <v>87</v>
      </c>
    </row>
    <row r="5" spans="1:38" ht="25.85" x14ac:dyDescent="0.2">
      <c r="A5" s="38" t="s">
        <v>93</v>
      </c>
      <c r="B5" s="17" t="s">
        <v>11</v>
      </c>
      <c r="C5" s="111">
        <v>406670</v>
      </c>
      <c r="D5" s="111">
        <v>6922262</v>
      </c>
      <c r="E5" s="100" t="s">
        <v>45</v>
      </c>
      <c r="F5" s="22" t="s">
        <v>94</v>
      </c>
      <c r="G5" s="177"/>
      <c r="H5" s="178"/>
      <c r="I5" s="179" t="s">
        <v>93</v>
      </c>
      <c r="J5" s="172">
        <v>2.5</v>
      </c>
      <c r="K5" s="173">
        <v>0.1</v>
      </c>
      <c r="L5" s="180">
        <v>1.5499999523162842</v>
      </c>
      <c r="M5" s="181">
        <v>10</v>
      </c>
      <c r="N5" s="182">
        <v>105</v>
      </c>
      <c r="O5" s="181">
        <v>15</v>
      </c>
      <c r="P5" s="180">
        <v>0.34000000357627869</v>
      </c>
      <c r="Q5" s="181">
        <v>0.5</v>
      </c>
      <c r="R5" s="182">
        <v>9</v>
      </c>
      <c r="S5" s="182">
        <v>27</v>
      </c>
      <c r="T5" s="182">
        <v>22</v>
      </c>
      <c r="U5" s="180">
        <v>2.4700000286102295</v>
      </c>
      <c r="V5" s="182">
        <v>10</v>
      </c>
      <c r="W5" s="180">
        <v>0.44999998807907104</v>
      </c>
      <c r="X5" s="182">
        <v>171</v>
      </c>
      <c r="Y5" s="181">
        <v>2</v>
      </c>
      <c r="Z5" s="180">
        <v>2.9999999329447746E-2</v>
      </c>
      <c r="AA5" s="182">
        <v>15</v>
      </c>
      <c r="AB5" s="182">
        <v>570</v>
      </c>
      <c r="AC5" s="182">
        <v>26</v>
      </c>
      <c r="AD5" s="181">
        <v>2.5</v>
      </c>
      <c r="AE5" s="175">
        <v>10</v>
      </c>
      <c r="AF5" s="182">
        <v>27</v>
      </c>
      <c r="AG5" s="180">
        <v>8.999999612569809E-2</v>
      </c>
      <c r="AH5" s="175">
        <v>5</v>
      </c>
      <c r="AI5" s="182">
        <v>61</v>
      </c>
      <c r="AJ5" s="175">
        <v>5</v>
      </c>
      <c r="AK5" s="181">
        <v>5</v>
      </c>
      <c r="AL5" s="182">
        <v>35</v>
      </c>
    </row>
    <row r="6" spans="1:38" ht="25.85" x14ac:dyDescent="0.2">
      <c r="A6" s="38" t="s">
        <v>95</v>
      </c>
      <c r="B6" s="17" t="s">
        <v>11</v>
      </c>
      <c r="C6" s="111">
        <v>406680</v>
      </c>
      <c r="D6" s="111">
        <v>6922270</v>
      </c>
      <c r="E6" s="100" t="s">
        <v>45</v>
      </c>
      <c r="F6" s="22" t="s">
        <v>96</v>
      </c>
      <c r="G6" s="177"/>
      <c r="H6" s="178"/>
      <c r="I6" s="179" t="s">
        <v>95</v>
      </c>
      <c r="J6" s="183">
        <v>10</v>
      </c>
      <c r="K6" s="173">
        <v>0.1</v>
      </c>
      <c r="L6" s="180">
        <v>0.93000000715255737</v>
      </c>
      <c r="M6" s="181">
        <v>2.5</v>
      </c>
      <c r="N6" s="182">
        <v>210</v>
      </c>
      <c r="O6" s="181">
        <v>10</v>
      </c>
      <c r="P6" s="180">
        <v>0.29999998211860657</v>
      </c>
      <c r="Q6" s="181">
        <v>0.5</v>
      </c>
      <c r="R6" s="182">
        <v>6</v>
      </c>
      <c r="S6" s="182">
        <v>14</v>
      </c>
      <c r="T6" s="182">
        <v>10</v>
      </c>
      <c r="U6" s="180">
        <v>1.9399999380111694</v>
      </c>
      <c r="V6" s="182">
        <v>5</v>
      </c>
      <c r="W6" s="180">
        <v>0.2800000011920929</v>
      </c>
      <c r="X6" s="182">
        <v>324</v>
      </c>
      <c r="Y6" s="181">
        <v>1</v>
      </c>
      <c r="Z6" s="180">
        <v>9.9999997764825821E-3</v>
      </c>
      <c r="AA6" s="182">
        <v>7</v>
      </c>
      <c r="AB6" s="182">
        <v>720</v>
      </c>
      <c r="AC6" s="182">
        <v>18</v>
      </c>
      <c r="AD6" s="181">
        <v>2.5</v>
      </c>
      <c r="AE6" s="175">
        <v>10</v>
      </c>
      <c r="AF6" s="182">
        <v>31</v>
      </c>
      <c r="AG6" s="180">
        <v>7.0000000298023224E-2</v>
      </c>
      <c r="AH6" s="175">
        <v>5</v>
      </c>
      <c r="AI6" s="182">
        <v>48</v>
      </c>
      <c r="AJ6" s="175">
        <v>5</v>
      </c>
      <c r="AK6" s="181">
        <v>2</v>
      </c>
      <c r="AL6" s="182">
        <v>30</v>
      </c>
    </row>
    <row r="7" spans="1:38" ht="25.85" x14ac:dyDescent="0.2">
      <c r="A7" s="38" t="s">
        <v>97</v>
      </c>
      <c r="B7" s="17" t="s">
        <v>11</v>
      </c>
      <c r="C7" s="111">
        <v>406689</v>
      </c>
      <c r="D7" s="111">
        <v>6922275</v>
      </c>
      <c r="E7" s="100" t="s">
        <v>45</v>
      </c>
      <c r="F7" s="22" t="s">
        <v>98</v>
      </c>
      <c r="G7" s="114"/>
      <c r="H7" s="114"/>
      <c r="I7" s="179" t="s">
        <v>97</v>
      </c>
      <c r="J7" s="183">
        <v>2.5</v>
      </c>
      <c r="K7" s="173">
        <v>0.1</v>
      </c>
      <c r="L7" s="180">
        <v>1.0900000333786011</v>
      </c>
      <c r="M7" s="181">
        <v>2.5</v>
      </c>
      <c r="N7" s="182">
        <v>130</v>
      </c>
      <c r="O7" s="181">
        <v>10</v>
      </c>
      <c r="P7" s="180">
        <v>0.35999998450279236</v>
      </c>
      <c r="Q7" s="181">
        <v>0.5</v>
      </c>
      <c r="R7" s="182">
        <v>7</v>
      </c>
      <c r="S7" s="182">
        <v>18</v>
      </c>
      <c r="T7" s="182">
        <v>14</v>
      </c>
      <c r="U7" s="180">
        <v>2.2300000190734863</v>
      </c>
      <c r="V7" s="182">
        <v>5</v>
      </c>
      <c r="W7" s="180">
        <v>0.34999999403953552</v>
      </c>
      <c r="X7" s="182">
        <v>177</v>
      </c>
      <c r="Y7" s="181">
        <v>2</v>
      </c>
      <c r="Z7" s="180">
        <v>9.9999997764825821E-3</v>
      </c>
      <c r="AA7" s="182">
        <v>10</v>
      </c>
      <c r="AB7" s="182">
        <v>1150</v>
      </c>
      <c r="AC7" s="182">
        <v>20</v>
      </c>
      <c r="AD7" s="181">
        <v>2.5</v>
      </c>
      <c r="AE7" s="175">
        <v>10</v>
      </c>
      <c r="AF7" s="182">
        <v>34</v>
      </c>
      <c r="AG7" s="180">
        <v>7.0000000298023224E-2</v>
      </c>
      <c r="AH7" s="175">
        <v>5</v>
      </c>
      <c r="AI7" s="182">
        <v>56</v>
      </c>
      <c r="AJ7" s="175">
        <v>5</v>
      </c>
      <c r="AK7" s="181">
        <v>3</v>
      </c>
      <c r="AL7" s="182">
        <v>32</v>
      </c>
    </row>
    <row r="8" spans="1:38" ht="38.75" x14ac:dyDescent="0.2">
      <c r="A8" s="38">
        <v>526136</v>
      </c>
      <c r="B8" s="17" t="s">
        <v>11</v>
      </c>
      <c r="C8" s="111">
        <v>406551</v>
      </c>
      <c r="D8" s="111">
        <v>6922421</v>
      </c>
      <c r="E8" s="100" t="s">
        <v>99</v>
      </c>
      <c r="F8" s="22" t="s">
        <v>100</v>
      </c>
      <c r="G8" s="177"/>
      <c r="H8" s="178"/>
      <c r="I8" s="184" t="s">
        <v>403</v>
      </c>
      <c r="J8" s="185">
        <v>80</v>
      </c>
      <c r="K8" s="186">
        <v>7.9</v>
      </c>
      <c r="L8" s="187">
        <v>0.89999997615814209</v>
      </c>
      <c r="M8" s="181">
        <v>2.5</v>
      </c>
      <c r="N8" s="188">
        <v>545</v>
      </c>
      <c r="O8" s="186">
        <v>2.52</v>
      </c>
      <c r="P8" s="187">
        <v>0.34000000357627869</v>
      </c>
      <c r="Q8" s="186">
        <v>2</v>
      </c>
      <c r="R8" s="188">
        <v>16</v>
      </c>
      <c r="S8" s="188">
        <v>68</v>
      </c>
      <c r="T8" s="189">
        <v>5064</v>
      </c>
      <c r="U8" s="187">
        <v>2.619999885559082</v>
      </c>
      <c r="V8" s="182">
        <v>5</v>
      </c>
      <c r="W8" s="187">
        <v>0.43999999761581421</v>
      </c>
      <c r="X8" s="188">
        <v>627</v>
      </c>
      <c r="Y8" s="186">
        <v>2</v>
      </c>
      <c r="Z8" s="187">
        <v>4.9999997019767761E-2</v>
      </c>
      <c r="AA8" s="188">
        <v>3</v>
      </c>
      <c r="AB8" s="188">
        <v>560</v>
      </c>
      <c r="AC8" s="188">
        <v>28</v>
      </c>
      <c r="AD8" s="181">
        <v>2.5</v>
      </c>
      <c r="AE8" s="175">
        <v>10</v>
      </c>
      <c r="AF8" s="188">
        <v>32</v>
      </c>
      <c r="AG8" s="187">
        <v>9.9999994039535522E-2</v>
      </c>
      <c r="AH8" s="175">
        <v>5</v>
      </c>
      <c r="AI8" s="188">
        <v>49</v>
      </c>
      <c r="AJ8" s="175">
        <v>5</v>
      </c>
      <c r="AK8" s="186">
        <v>0.5</v>
      </c>
      <c r="AL8" s="188">
        <v>100</v>
      </c>
    </row>
    <row r="9" spans="1:38" ht="38.75" x14ac:dyDescent="0.2">
      <c r="A9" s="38">
        <v>526137</v>
      </c>
      <c r="B9" s="17" t="s">
        <v>11</v>
      </c>
      <c r="C9" s="111">
        <v>406563</v>
      </c>
      <c r="D9" s="111">
        <v>6922433</v>
      </c>
      <c r="E9" s="100" t="s">
        <v>101</v>
      </c>
      <c r="F9" s="22" t="s">
        <v>100</v>
      </c>
      <c r="G9" s="21"/>
      <c r="H9" s="190"/>
      <c r="I9" s="184" t="s">
        <v>404</v>
      </c>
      <c r="J9" s="185">
        <v>40</v>
      </c>
      <c r="K9" s="186">
        <v>0.9</v>
      </c>
      <c r="L9" s="187">
        <v>1.0699999332427979</v>
      </c>
      <c r="M9" s="181">
        <v>2.5</v>
      </c>
      <c r="N9" s="188">
        <v>85</v>
      </c>
      <c r="O9" s="186">
        <v>2.52</v>
      </c>
      <c r="P9" s="187">
        <v>0.37000000476837158</v>
      </c>
      <c r="Q9" s="186">
        <v>2</v>
      </c>
      <c r="R9" s="188">
        <v>24</v>
      </c>
      <c r="S9" s="188">
        <v>73</v>
      </c>
      <c r="T9" s="189">
        <v>3672</v>
      </c>
      <c r="U9" s="187">
        <v>2.9900000095367432</v>
      </c>
      <c r="V9" s="182">
        <v>5</v>
      </c>
      <c r="W9" s="187">
        <v>0.68999999761581421</v>
      </c>
      <c r="X9" s="188">
        <v>774</v>
      </c>
      <c r="Y9" s="186">
        <v>3</v>
      </c>
      <c r="Z9" s="187">
        <v>4.9999997019767761E-2</v>
      </c>
      <c r="AA9" s="188">
        <v>5</v>
      </c>
      <c r="AB9" s="188">
        <v>830</v>
      </c>
      <c r="AC9" s="188">
        <v>22</v>
      </c>
      <c r="AD9" s="186">
        <v>10</v>
      </c>
      <c r="AE9" s="175">
        <v>10</v>
      </c>
      <c r="AF9" s="188">
        <v>21</v>
      </c>
      <c r="AG9" s="187">
        <v>8.999999612569809E-2</v>
      </c>
      <c r="AH9" s="175">
        <v>5</v>
      </c>
      <c r="AI9" s="188">
        <v>68</v>
      </c>
      <c r="AJ9" s="175">
        <v>5</v>
      </c>
      <c r="AK9" s="186">
        <v>5</v>
      </c>
      <c r="AL9" s="188">
        <v>95</v>
      </c>
    </row>
    <row r="10" spans="1:38" ht="38.75" x14ac:dyDescent="0.2">
      <c r="A10" s="38">
        <v>526138</v>
      </c>
      <c r="B10" s="17" t="s">
        <v>11</v>
      </c>
      <c r="C10" s="111">
        <v>406563</v>
      </c>
      <c r="D10" s="111">
        <v>6922434</v>
      </c>
      <c r="E10" s="100" t="s">
        <v>102</v>
      </c>
      <c r="F10" s="104" t="s">
        <v>103</v>
      </c>
      <c r="G10" s="177"/>
      <c r="H10" s="178"/>
      <c r="I10" s="184" t="s">
        <v>405</v>
      </c>
      <c r="J10" s="185">
        <v>30</v>
      </c>
      <c r="K10" s="186">
        <v>1.8</v>
      </c>
      <c r="L10" s="187">
        <v>1.1000000238418579</v>
      </c>
      <c r="M10" s="181">
        <v>2.5</v>
      </c>
      <c r="N10" s="188">
        <v>95</v>
      </c>
      <c r="O10" s="186">
        <v>2.52</v>
      </c>
      <c r="P10" s="187">
        <v>0.43999999761581421</v>
      </c>
      <c r="Q10" s="186">
        <v>2</v>
      </c>
      <c r="R10" s="188">
        <v>16</v>
      </c>
      <c r="S10" s="188">
        <v>77</v>
      </c>
      <c r="T10" s="189">
        <v>2327</v>
      </c>
      <c r="U10" s="187">
        <v>2.7300000190734863</v>
      </c>
      <c r="V10" s="188">
        <v>10</v>
      </c>
      <c r="W10" s="187">
        <v>0.68000000715255737</v>
      </c>
      <c r="X10" s="188">
        <v>1002</v>
      </c>
      <c r="Y10" s="186">
        <v>1</v>
      </c>
      <c r="Z10" s="187">
        <v>7.0000000298023224E-2</v>
      </c>
      <c r="AA10" s="188">
        <v>5</v>
      </c>
      <c r="AB10" s="188">
        <v>900</v>
      </c>
      <c r="AC10" s="188">
        <v>22</v>
      </c>
      <c r="AD10" s="186">
        <v>2.5</v>
      </c>
      <c r="AE10" s="175">
        <v>10</v>
      </c>
      <c r="AF10" s="188">
        <v>22</v>
      </c>
      <c r="AG10" s="187">
        <v>0.12999999523162842</v>
      </c>
      <c r="AH10" s="175">
        <v>5</v>
      </c>
      <c r="AI10" s="188">
        <v>62</v>
      </c>
      <c r="AJ10" s="175">
        <v>5</v>
      </c>
      <c r="AK10" s="186">
        <v>1</v>
      </c>
      <c r="AL10" s="188">
        <v>122</v>
      </c>
    </row>
    <row r="11" spans="1:38" ht="38.75" x14ac:dyDescent="0.2">
      <c r="A11" s="38">
        <v>526139</v>
      </c>
      <c r="B11" s="17" t="s">
        <v>11</v>
      </c>
      <c r="C11" s="111">
        <v>406563</v>
      </c>
      <c r="D11" s="111">
        <v>6922436</v>
      </c>
      <c r="E11" s="100" t="s">
        <v>102</v>
      </c>
      <c r="F11" s="104" t="s">
        <v>104</v>
      </c>
      <c r="G11" s="191">
        <v>1.57</v>
      </c>
      <c r="H11" s="178"/>
      <c r="I11" s="184" t="s">
        <v>406</v>
      </c>
      <c r="J11" s="185">
        <v>60</v>
      </c>
      <c r="K11" s="186">
        <v>12.6</v>
      </c>
      <c r="L11" s="187">
        <v>0.90999996662139893</v>
      </c>
      <c r="M11" s="181">
        <v>2.5</v>
      </c>
      <c r="N11" s="188">
        <v>55</v>
      </c>
      <c r="O11" s="186">
        <v>2.52</v>
      </c>
      <c r="P11" s="187">
        <v>0.64999997615814209</v>
      </c>
      <c r="Q11" s="186">
        <v>3</v>
      </c>
      <c r="R11" s="188">
        <v>18</v>
      </c>
      <c r="S11" s="188">
        <v>57</v>
      </c>
      <c r="T11" s="189">
        <v>15700</v>
      </c>
      <c r="U11" s="187">
        <v>3.7999999523162842</v>
      </c>
      <c r="V11" s="188">
        <v>5</v>
      </c>
      <c r="W11" s="187">
        <v>0.37999999523162842</v>
      </c>
      <c r="X11" s="188">
        <v>612</v>
      </c>
      <c r="Y11" s="186">
        <v>11</v>
      </c>
      <c r="Z11" s="187">
        <v>2.9999999329447746E-2</v>
      </c>
      <c r="AA11" s="188">
        <v>4</v>
      </c>
      <c r="AB11" s="188">
        <v>190</v>
      </c>
      <c r="AC11" s="188">
        <v>24</v>
      </c>
      <c r="AD11" s="186">
        <v>2.5</v>
      </c>
      <c r="AE11" s="175">
        <v>10</v>
      </c>
      <c r="AF11" s="188">
        <v>140</v>
      </c>
      <c r="AG11" s="187">
        <v>2.9999999329447746E-2</v>
      </c>
      <c r="AH11" s="175">
        <v>5</v>
      </c>
      <c r="AI11" s="188">
        <v>58</v>
      </c>
      <c r="AJ11" s="175">
        <v>5</v>
      </c>
      <c r="AK11" s="186">
        <v>9</v>
      </c>
      <c r="AL11" s="188">
        <v>77</v>
      </c>
    </row>
    <row r="12" spans="1:38" ht="38.75" x14ac:dyDescent="0.2">
      <c r="A12" s="38">
        <v>526140</v>
      </c>
      <c r="B12" s="17" t="s">
        <v>11</v>
      </c>
      <c r="C12" s="111">
        <v>406511</v>
      </c>
      <c r="D12" s="111">
        <v>6922472</v>
      </c>
      <c r="E12" s="100" t="s">
        <v>105</v>
      </c>
      <c r="F12" s="104" t="s">
        <v>106</v>
      </c>
      <c r="G12" s="178"/>
      <c r="H12" s="191" t="s">
        <v>107</v>
      </c>
      <c r="I12" s="192" t="s">
        <v>407</v>
      </c>
      <c r="J12" s="193">
        <v>3700</v>
      </c>
      <c r="K12" s="194">
        <v>1.6</v>
      </c>
      <c r="L12" s="195">
        <v>1.1499999761581421</v>
      </c>
      <c r="M12" s="181">
        <v>2.5</v>
      </c>
      <c r="N12" s="196">
        <v>250</v>
      </c>
      <c r="O12" s="186">
        <v>2.52</v>
      </c>
      <c r="P12" s="195">
        <v>0.4699999988079071</v>
      </c>
      <c r="Q12" s="194">
        <v>2</v>
      </c>
      <c r="R12" s="196">
        <v>13</v>
      </c>
      <c r="S12" s="196">
        <v>54</v>
      </c>
      <c r="T12" s="197">
        <v>2613</v>
      </c>
      <c r="U12" s="195">
        <v>4.2399997711181641</v>
      </c>
      <c r="V12" s="188">
        <v>5</v>
      </c>
      <c r="W12" s="195">
        <v>0.77999997138977051</v>
      </c>
      <c r="X12" s="196">
        <v>1028</v>
      </c>
      <c r="Y12" s="194">
        <v>2</v>
      </c>
      <c r="Z12" s="195">
        <v>4.9999997019767761E-2</v>
      </c>
      <c r="AA12" s="196">
        <v>4</v>
      </c>
      <c r="AB12" s="196">
        <v>920</v>
      </c>
      <c r="AC12" s="196">
        <v>24</v>
      </c>
      <c r="AD12" s="186">
        <v>2.5</v>
      </c>
      <c r="AE12" s="175">
        <v>10</v>
      </c>
      <c r="AF12" s="196">
        <v>61</v>
      </c>
      <c r="AG12" s="195">
        <v>8.999999612569809E-2</v>
      </c>
      <c r="AH12" s="175">
        <v>5</v>
      </c>
      <c r="AI12" s="196">
        <v>73</v>
      </c>
      <c r="AJ12" s="175">
        <v>5</v>
      </c>
      <c r="AK12" s="194">
        <v>2</v>
      </c>
      <c r="AL12" s="196">
        <v>89</v>
      </c>
    </row>
    <row r="13" spans="1:38" ht="38.75" x14ac:dyDescent="0.2">
      <c r="A13" s="38">
        <v>526141</v>
      </c>
      <c r="B13" s="17" t="s">
        <v>11</v>
      </c>
      <c r="C13" s="111">
        <v>406522</v>
      </c>
      <c r="D13" s="111">
        <v>6922423</v>
      </c>
      <c r="E13" s="100" t="s">
        <v>102</v>
      </c>
      <c r="F13" s="104" t="s">
        <v>108</v>
      </c>
      <c r="G13" s="178"/>
      <c r="H13" s="178"/>
      <c r="I13" s="192" t="s">
        <v>408</v>
      </c>
      <c r="J13" s="193">
        <v>100</v>
      </c>
      <c r="K13" s="194">
        <v>5</v>
      </c>
      <c r="L13" s="195">
        <v>1.1499999761581421</v>
      </c>
      <c r="M13" s="181">
        <v>2.5</v>
      </c>
      <c r="N13" s="196">
        <v>850</v>
      </c>
      <c r="O13" s="186">
        <v>2.52</v>
      </c>
      <c r="P13" s="195">
        <v>0.28999999165534973</v>
      </c>
      <c r="Q13" s="194">
        <v>2</v>
      </c>
      <c r="R13" s="196">
        <v>9</v>
      </c>
      <c r="S13" s="196">
        <v>80</v>
      </c>
      <c r="T13" s="197">
        <v>9108</v>
      </c>
      <c r="U13" s="195">
        <v>3.4700000286102295</v>
      </c>
      <c r="V13" s="188">
        <v>5</v>
      </c>
      <c r="W13" s="195">
        <v>0.69999998807907104</v>
      </c>
      <c r="X13" s="196">
        <v>933</v>
      </c>
      <c r="Y13" s="194">
        <v>11</v>
      </c>
      <c r="Z13" s="195">
        <v>3.9999999105930328E-2</v>
      </c>
      <c r="AA13" s="196">
        <v>5</v>
      </c>
      <c r="AB13" s="196">
        <v>530</v>
      </c>
      <c r="AC13" s="196">
        <v>26</v>
      </c>
      <c r="AD13" s="186">
        <v>2.5</v>
      </c>
      <c r="AE13" s="175">
        <v>10</v>
      </c>
      <c r="AF13" s="196">
        <v>56</v>
      </c>
      <c r="AG13" s="195">
        <v>9.9999994039535522E-2</v>
      </c>
      <c r="AH13" s="175">
        <v>5</v>
      </c>
      <c r="AI13" s="196">
        <v>66</v>
      </c>
      <c r="AJ13" s="175">
        <v>5</v>
      </c>
      <c r="AK13" s="194">
        <v>0.5</v>
      </c>
      <c r="AL13" s="196">
        <v>119</v>
      </c>
    </row>
    <row r="14" spans="1:38" ht="64.55" x14ac:dyDescent="0.2">
      <c r="A14" s="38">
        <v>526142</v>
      </c>
      <c r="B14" s="17" t="s">
        <v>109</v>
      </c>
      <c r="C14" s="111">
        <v>404445</v>
      </c>
      <c r="D14" s="111">
        <v>6921884</v>
      </c>
      <c r="E14" s="100" t="s">
        <v>110</v>
      </c>
      <c r="F14" s="104" t="s">
        <v>111</v>
      </c>
      <c r="G14" s="177"/>
      <c r="H14" s="178"/>
      <c r="I14" s="192" t="s">
        <v>409</v>
      </c>
      <c r="J14" s="193">
        <v>470</v>
      </c>
      <c r="K14" s="194">
        <v>4.8</v>
      </c>
      <c r="L14" s="195">
        <v>1.0099999904632568</v>
      </c>
      <c r="M14" s="181">
        <v>2.5</v>
      </c>
      <c r="N14" s="196">
        <v>160</v>
      </c>
      <c r="O14" s="186">
        <v>2.52</v>
      </c>
      <c r="P14" s="195">
        <v>0.25</v>
      </c>
      <c r="Q14" s="194">
        <v>2</v>
      </c>
      <c r="R14" s="196">
        <v>8</v>
      </c>
      <c r="S14" s="196">
        <v>84</v>
      </c>
      <c r="T14" s="197">
        <v>6381</v>
      </c>
      <c r="U14" s="195">
        <v>2.3599998950958252</v>
      </c>
      <c r="V14" s="188">
        <v>5</v>
      </c>
      <c r="W14" s="195">
        <v>0.66999995708465576</v>
      </c>
      <c r="X14" s="196">
        <v>435</v>
      </c>
      <c r="Y14" s="194">
        <v>0.5</v>
      </c>
      <c r="Z14" s="195">
        <v>4.9999997019767761E-2</v>
      </c>
      <c r="AA14" s="196">
        <v>4</v>
      </c>
      <c r="AB14" s="196">
        <v>630</v>
      </c>
      <c r="AC14" s="196">
        <v>22</v>
      </c>
      <c r="AD14" s="186">
        <v>2.5</v>
      </c>
      <c r="AE14" s="175">
        <v>10</v>
      </c>
      <c r="AF14" s="196">
        <v>27</v>
      </c>
      <c r="AG14" s="195">
        <v>7.9999998211860657E-2</v>
      </c>
      <c r="AH14" s="175">
        <v>5</v>
      </c>
      <c r="AI14" s="196">
        <v>54</v>
      </c>
      <c r="AJ14" s="175">
        <v>5</v>
      </c>
      <c r="AK14" s="194">
        <v>4</v>
      </c>
      <c r="AL14" s="196">
        <v>57</v>
      </c>
    </row>
    <row r="15" spans="1:38" ht="51.65" x14ac:dyDescent="0.2">
      <c r="A15" s="38">
        <v>526143</v>
      </c>
      <c r="B15" s="17" t="s">
        <v>112</v>
      </c>
      <c r="C15" s="111">
        <v>404398</v>
      </c>
      <c r="D15" s="111">
        <v>6921873</v>
      </c>
      <c r="E15" s="100" t="s">
        <v>113</v>
      </c>
      <c r="F15" s="104" t="s">
        <v>114</v>
      </c>
      <c r="G15" s="177"/>
      <c r="H15" s="178"/>
      <c r="I15" s="192" t="s">
        <v>410</v>
      </c>
      <c r="J15" s="193">
        <v>120</v>
      </c>
      <c r="K15" s="194">
        <v>1.7</v>
      </c>
      <c r="L15" s="195">
        <v>1.3600000143051147</v>
      </c>
      <c r="M15" s="181">
        <v>2.5</v>
      </c>
      <c r="N15" s="196">
        <v>280</v>
      </c>
      <c r="O15" s="186">
        <v>2.52</v>
      </c>
      <c r="P15" s="195">
        <v>0.39999997615814209</v>
      </c>
      <c r="Q15" s="194">
        <v>2</v>
      </c>
      <c r="R15" s="196">
        <v>11</v>
      </c>
      <c r="S15" s="196">
        <v>81</v>
      </c>
      <c r="T15" s="197">
        <v>2685</v>
      </c>
      <c r="U15" s="195">
        <v>2.8499999046325684</v>
      </c>
      <c r="V15" s="188">
        <v>5</v>
      </c>
      <c r="W15" s="195">
        <v>0.94999998807907104</v>
      </c>
      <c r="X15" s="196">
        <v>490</v>
      </c>
      <c r="Y15" s="194">
        <v>1</v>
      </c>
      <c r="Z15" s="195">
        <v>5.9999998658895493E-2</v>
      </c>
      <c r="AA15" s="196">
        <v>5</v>
      </c>
      <c r="AB15" s="196">
        <v>1100</v>
      </c>
      <c r="AC15" s="196">
        <v>24</v>
      </c>
      <c r="AD15" s="186">
        <v>2.5</v>
      </c>
      <c r="AE15" s="175">
        <v>10</v>
      </c>
      <c r="AF15" s="196">
        <v>33</v>
      </c>
      <c r="AG15" s="195">
        <v>0.11999999731779099</v>
      </c>
      <c r="AH15" s="175">
        <v>5</v>
      </c>
      <c r="AI15" s="196">
        <v>71</v>
      </c>
      <c r="AJ15" s="175">
        <v>5</v>
      </c>
      <c r="AK15" s="194">
        <v>0.5</v>
      </c>
      <c r="AL15" s="196">
        <v>67</v>
      </c>
    </row>
    <row r="16" spans="1:38" ht="38.75" x14ac:dyDescent="0.2">
      <c r="A16" s="38" t="s">
        <v>115</v>
      </c>
      <c r="B16" s="17" t="s">
        <v>112</v>
      </c>
      <c r="C16" s="111">
        <v>404596</v>
      </c>
      <c r="D16" s="111">
        <v>6921686</v>
      </c>
      <c r="E16" s="100" t="s">
        <v>45</v>
      </c>
      <c r="F16" s="23" t="s">
        <v>116</v>
      </c>
      <c r="G16" s="177"/>
      <c r="H16" s="178"/>
      <c r="I16" s="179" t="s">
        <v>115</v>
      </c>
      <c r="J16" s="183">
        <v>2.5</v>
      </c>
      <c r="K16" s="181">
        <v>0.1</v>
      </c>
      <c r="L16" s="180">
        <v>2.440000057220459</v>
      </c>
      <c r="M16" s="181">
        <v>10</v>
      </c>
      <c r="N16" s="182">
        <v>245</v>
      </c>
      <c r="O16" s="181">
        <v>10</v>
      </c>
      <c r="P16" s="180">
        <v>0.29999998211860657</v>
      </c>
      <c r="Q16" s="181">
        <v>0.5</v>
      </c>
      <c r="R16" s="182">
        <v>13</v>
      </c>
      <c r="S16" s="182">
        <v>25</v>
      </c>
      <c r="T16" s="182">
        <v>93</v>
      </c>
      <c r="U16" s="180">
        <v>3.7799999713897705</v>
      </c>
      <c r="V16" s="188">
        <v>5</v>
      </c>
      <c r="W16" s="180">
        <v>0.74000000953674316</v>
      </c>
      <c r="X16" s="182">
        <v>321</v>
      </c>
      <c r="Y16" s="181">
        <v>2</v>
      </c>
      <c r="Z16" s="180">
        <v>1.9999999552965164E-2</v>
      </c>
      <c r="AA16" s="182">
        <v>16</v>
      </c>
      <c r="AB16" s="182">
        <v>940</v>
      </c>
      <c r="AC16" s="182">
        <v>38</v>
      </c>
      <c r="AD16" s="186">
        <v>2.5</v>
      </c>
      <c r="AE16" s="175">
        <v>10</v>
      </c>
      <c r="AF16" s="182">
        <v>29</v>
      </c>
      <c r="AG16" s="180">
        <v>0.17999999225139618</v>
      </c>
      <c r="AH16" s="175">
        <v>5</v>
      </c>
      <c r="AI16" s="182">
        <v>98</v>
      </c>
      <c r="AJ16" s="175">
        <v>5</v>
      </c>
      <c r="AK16" s="181">
        <v>0.5</v>
      </c>
      <c r="AL16" s="182">
        <v>71</v>
      </c>
    </row>
    <row r="17" spans="1:38" ht="25.85" x14ac:dyDescent="0.2">
      <c r="A17" s="38" t="s">
        <v>117</v>
      </c>
      <c r="B17" s="17" t="s">
        <v>112</v>
      </c>
      <c r="C17" s="111">
        <v>404574</v>
      </c>
      <c r="D17" s="111">
        <v>6921676</v>
      </c>
      <c r="E17" s="100" t="s">
        <v>45</v>
      </c>
      <c r="F17" s="23" t="s">
        <v>118</v>
      </c>
      <c r="G17" s="100"/>
      <c r="H17" s="190"/>
      <c r="I17" s="179" t="s">
        <v>117</v>
      </c>
      <c r="J17" s="183">
        <v>2.5</v>
      </c>
      <c r="K17" s="181">
        <v>0.1</v>
      </c>
      <c r="L17" s="180">
        <v>1.6899999380111694</v>
      </c>
      <c r="M17" s="181">
        <v>2.5</v>
      </c>
      <c r="N17" s="182">
        <v>270</v>
      </c>
      <c r="O17" s="181">
        <v>5</v>
      </c>
      <c r="P17" s="180">
        <v>0.75</v>
      </c>
      <c r="Q17" s="181">
        <v>1</v>
      </c>
      <c r="R17" s="182">
        <v>10</v>
      </c>
      <c r="S17" s="182">
        <v>26</v>
      </c>
      <c r="T17" s="182">
        <v>47</v>
      </c>
      <c r="U17" s="180">
        <v>2.8299999237060547</v>
      </c>
      <c r="V17" s="182">
        <v>10</v>
      </c>
      <c r="W17" s="180">
        <v>0.72999995946884155</v>
      </c>
      <c r="X17" s="182">
        <v>364</v>
      </c>
      <c r="Y17" s="181">
        <v>3</v>
      </c>
      <c r="Z17" s="180">
        <v>1.9999999552965164E-2</v>
      </c>
      <c r="AA17" s="182">
        <v>19</v>
      </c>
      <c r="AB17" s="182">
        <v>1090</v>
      </c>
      <c r="AC17" s="182">
        <v>24</v>
      </c>
      <c r="AD17" s="181">
        <v>10</v>
      </c>
      <c r="AE17" s="175">
        <v>10</v>
      </c>
      <c r="AF17" s="182">
        <v>51</v>
      </c>
      <c r="AG17" s="180">
        <v>8.999999612569809E-2</v>
      </c>
      <c r="AH17" s="175">
        <v>5</v>
      </c>
      <c r="AI17" s="182">
        <v>66</v>
      </c>
      <c r="AJ17" s="175">
        <v>5</v>
      </c>
      <c r="AK17" s="181">
        <v>5</v>
      </c>
      <c r="AL17" s="182">
        <v>60</v>
      </c>
    </row>
    <row r="18" spans="1:38" ht="25.85" x14ac:dyDescent="0.2">
      <c r="A18" s="38" t="s">
        <v>119</v>
      </c>
      <c r="B18" s="17" t="s">
        <v>112</v>
      </c>
      <c r="C18" s="111">
        <v>404555</v>
      </c>
      <c r="D18" s="111">
        <v>6921664</v>
      </c>
      <c r="E18" s="100" t="s">
        <v>45</v>
      </c>
      <c r="F18" s="23" t="s">
        <v>120</v>
      </c>
      <c r="G18" s="177"/>
      <c r="H18" s="190"/>
      <c r="I18" s="179" t="s">
        <v>119</v>
      </c>
      <c r="J18" s="183">
        <v>2.5</v>
      </c>
      <c r="K18" s="181">
        <v>0.1</v>
      </c>
      <c r="L18" s="180">
        <v>1.2799999713897705</v>
      </c>
      <c r="M18" s="181">
        <v>10</v>
      </c>
      <c r="N18" s="182">
        <v>170</v>
      </c>
      <c r="O18" s="181">
        <v>5</v>
      </c>
      <c r="P18" s="180">
        <v>0.66999995708465576</v>
      </c>
      <c r="Q18" s="181">
        <v>0.5</v>
      </c>
      <c r="R18" s="182">
        <v>7</v>
      </c>
      <c r="S18" s="182">
        <v>18</v>
      </c>
      <c r="T18" s="182">
        <v>28</v>
      </c>
      <c r="U18" s="180">
        <v>2.309999942779541</v>
      </c>
      <c r="V18" s="182">
        <v>5</v>
      </c>
      <c r="W18" s="180">
        <v>0.5899999737739563</v>
      </c>
      <c r="X18" s="182">
        <v>277</v>
      </c>
      <c r="Y18" s="181">
        <v>2</v>
      </c>
      <c r="Z18" s="180">
        <v>9.9999997764825821E-3</v>
      </c>
      <c r="AA18" s="182">
        <v>11</v>
      </c>
      <c r="AB18" s="182">
        <v>1160</v>
      </c>
      <c r="AC18" s="182">
        <v>20</v>
      </c>
      <c r="AD18" s="181">
        <v>2.5</v>
      </c>
      <c r="AE18" s="175">
        <v>10</v>
      </c>
      <c r="AF18" s="182">
        <v>37</v>
      </c>
      <c r="AG18" s="180">
        <v>8.999999612569809E-2</v>
      </c>
      <c r="AH18" s="175">
        <v>5</v>
      </c>
      <c r="AI18" s="182">
        <v>56</v>
      </c>
      <c r="AJ18" s="175">
        <v>5</v>
      </c>
      <c r="AK18" s="181">
        <v>3</v>
      </c>
      <c r="AL18" s="182">
        <v>48</v>
      </c>
    </row>
    <row r="19" spans="1:38" ht="25.85" x14ac:dyDescent="0.2">
      <c r="A19" s="38" t="s">
        <v>121</v>
      </c>
      <c r="B19" s="17" t="s">
        <v>112</v>
      </c>
      <c r="C19" s="111">
        <v>404531</v>
      </c>
      <c r="D19" s="111">
        <v>6921648</v>
      </c>
      <c r="E19" s="100" t="s">
        <v>45</v>
      </c>
      <c r="F19" s="23" t="s">
        <v>120</v>
      </c>
      <c r="G19" s="100"/>
      <c r="H19" s="190"/>
      <c r="I19" s="179" t="s">
        <v>121</v>
      </c>
      <c r="J19" s="183">
        <v>2.5</v>
      </c>
      <c r="K19" s="181">
        <v>0.1</v>
      </c>
      <c r="L19" s="180">
        <v>1.4299999475479126</v>
      </c>
      <c r="M19" s="181">
        <v>5</v>
      </c>
      <c r="N19" s="182">
        <v>215</v>
      </c>
      <c r="O19" s="181">
        <v>15</v>
      </c>
      <c r="P19" s="180">
        <v>0.62999999523162842</v>
      </c>
      <c r="Q19" s="181">
        <v>0.5</v>
      </c>
      <c r="R19" s="182">
        <v>7</v>
      </c>
      <c r="S19" s="182">
        <v>17</v>
      </c>
      <c r="T19" s="182">
        <v>37</v>
      </c>
      <c r="U19" s="180">
        <v>2.429999828338623</v>
      </c>
      <c r="V19" s="182">
        <v>10</v>
      </c>
      <c r="W19" s="180">
        <v>0.56999999284744263</v>
      </c>
      <c r="X19" s="182">
        <v>257</v>
      </c>
      <c r="Y19" s="181">
        <v>0.5</v>
      </c>
      <c r="Z19" s="180">
        <v>1.9999999552965164E-2</v>
      </c>
      <c r="AA19" s="182">
        <v>12</v>
      </c>
      <c r="AB19" s="182">
        <v>940</v>
      </c>
      <c r="AC19" s="182">
        <v>20</v>
      </c>
      <c r="AD19" s="181">
        <v>2.5</v>
      </c>
      <c r="AE19" s="175">
        <v>10</v>
      </c>
      <c r="AF19" s="182">
        <v>38</v>
      </c>
      <c r="AG19" s="180">
        <v>9.9999994039535522E-2</v>
      </c>
      <c r="AH19" s="175">
        <v>5</v>
      </c>
      <c r="AI19" s="182">
        <v>59</v>
      </c>
      <c r="AJ19" s="175">
        <v>5</v>
      </c>
      <c r="AK19" s="181">
        <v>4</v>
      </c>
      <c r="AL19" s="182">
        <v>47</v>
      </c>
    </row>
    <row r="20" spans="1:38" ht="25.85" x14ac:dyDescent="0.2">
      <c r="A20" s="38" t="s">
        <v>122</v>
      </c>
      <c r="B20" s="17" t="s">
        <v>112</v>
      </c>
      <c r="C20" s="111">
        <v>404507</v>
      </c>
      <c r="D20" s="111">
        <v>6921640</v>
      </c>
      <c r="E20" s="100" t="s">
        <v>45</v>
      </c>
      <c r="F20" s="23" t="s">
        <v>123</v>
      </c>
      <c r="G20" s="177"/>
      <c r="H20" s="190"/>
      <c r="I20" s="179" t="s">
        <v>122</v>
      </c>
      <c r="J20" s="183">
        <v>2.5</v>
      </c>
      <c r="K20" s="181">
        <v>0.1</v>
      </c>
      <c r="L20" s="180">
        <v>1.2999999523162842</v>
      </c>
      <c r="M20" s="181">
        <v>2.5</v>
      </c>
      <c r="N20" s="182">
        <v>185</v>
      </c>
      <c r="O20" s="181">
        <v>10</v>
      </c>
      <c r="P20" s="180">
        <v>0.74000000953674316</v>
      </c>
      <c r="Q20" s="181">
        <v>0.5</v>
      </c>
      <c r="R20" s="182">
        <v>8</v>
      </c>
      <c r="S20" s="182">
        <v>14</v>
      </c>
      <c r="T20" s="182">
        <v>30</v>
      </c>
      <c r="U20" s="180">
        <v>2.429999828338623</v>
      </c>
      <c r="V20" s="182">
        <v>10</v>
      </c>
      <c r="W20" s="180">
        <v>0.59999996423721313</v>
      </c>
      <c r="X20" s="182">
        <v>320</v>
      </c>
      <c r="Y20" s="181">
        <v>1</v>
      </c>
      <c r="Z20" s="180">
        <v>1.9999999552965164E-2</v>
      </c>
      <c r="AA20" s="182">
        <v>9</v>
      </c>
      <c r="AB20" s="182">
        <v>1590</v>
      </c>
      <c r="AC20" s="182">
        <v>18</v>
      </c>
      <c r="AD20" s="181">
        <v>2.5</v>
      </c>
      <c r="AE20" s="175">
        <v>10</v>
      </c>
      <c r="AF20" s="182">
        <v>37</v>
      </c>
      <c r="AG20" s="180">
        <v>0.11999999731779099</v>
      </c>
      <c r="AH20" s="175">
        <v>5</v>
      </c>
      <c r="AI20" s="182">
        <v>60</v>
      </c>
      <c r="AJ20" s="175">
        <v>5</v>
      </c>
      <c r="AK20" s="181">
        <v>5</v>
      </c>
      <c r="AL20" s="182">
        <v>52</v>
      </c>
    </row>
    <row r="21" spans="1:38" ht="38.75" x14ac:dyDescent="0.2">
      <c r="A21" s="38" t="s">
        <v>124</v>
      </c>
      <c r="B21" s="17" t="s">
        <v>112</v>
      </c>
      <c r="C21" s="111">
        <v>404608</v>
      </c>
      <c r="D21" s="111">
        <v>6921690</v>
      </c>
      <c r="E21" s="100" t="s">
        <v>45</v>
      </c>
      <c r="F21" s="23" t="s">
        <v>125</v>
      </c>
      <c r="G21" s="178"/>
      <c r="H21" s="190"/>
      <c r="I21" s="179" t="s">
        <v>124</v>
      </c>
      <c r="J21" s="183">
        <v>2.5</v>
      </c>
      <c r="K21" s="181">
        <v>0.1</v>
      </c>
      <c r="L21" s="180">
        <v>2.2699999809265137</v>
      </c>
      <c r="M21" s="181">
        <v>5</v>
      </c>
      <c r="N21" s="182">
        <v>210</v>
      </c>
      <c r="O21" s="181">
        <v>20</v>
      </c>
      <c r="P21" s="180">
        <v>0.31999999284744263</v>
      </c>
      <c r="Q21" s="181">
        <v>0.5</v>
      </c>
      <c r="R21" s="182">
        <v>13</v>
      </c>
      <c r="S21" s="182">
        <v>18</v>
      </c>
      <c r="T21" s="182">
        <v>97</v>
      </c>
      <c r="U21" s="180">
        <v>3.7899999618530273</v>
      </c>
      <c r="V21" s="182">
        <v>5</v>
      </c>
      <c r="W21" s="180">
        <v>0.64999997615814209</v>
      </c>
      <c r="X21" s="182">
        <v>365</v>
      </c>
      <c r="Y21" s="181">
        <v>2</v>
      </c>
      <c r="Z21" s="180">
        <v>1.9999999552965164E-2</v>
      </c>
      <c r="AA21" s="182">
        <v>12</v>
      </c>
      <c r="AB21" s="182">
        <v>1070</v>
      </c>
      <c r="AC21" s="182">
        <v>34</v>
      </c>
      <c r="AD21" s="181">
        <v>10</v>
      </c>
      <c r="AE21" s="175">
        <v>10</v>
      </c>
      <c r="AF21" s="182">
        <v>26</v>
      </c>
      <c r="AG21" s="180">
        <v>0.17000000178813934</v>
      </c>
      <c r="AH21" s="175">
        <v>5</v>
      </c>
      <c r="AI21" s="182">
        <v>97</v>
      </c>
      <c r="AJ21" s="175">
        <v>5</v>
      </c>
      <c r="AK21" s="181">
        <v>0.5</v>
      </c>
      <c r="AL21" s="182">
        <v>68</v>
      </c>
    </row>
    <row r="22" spans="1:38" ht="51.65" x14ac:dyDescent="0.2">
      <c r="A22" s="38" t="s">
        <v>126</v>
      </c>
      <c r="B22" s="17" t="s">
        <v>112</v>
      </c>
      <c r="C22" s="111">
        <v>404464</v>
      </c>
      <c r="D22" s="111">
        <v>6921752</v>
      </c>
      <c r="E22" s="100" t="s">
        <v>45</v>
      </c>
      <c r="F22" s="23" t="s">
        <v>127</v>
      </c>
      <c r="G22" s="178"/>
      <c r="H22" s="190"/>
      <c r="I22" s="179" t="s">
        <v>126</v>
      </c>
      <c r="J22" s="183">
        <v>2.5</v>
      </c>
      <c r="K22" s="181">
        <v>0.1</v>
      </c>
      <c r="L22" s="180">
        <v>3.4499998092651367</v>
      </c>
      <c r="M22" s="181">
        <v>2.5</v>
      </c>
      <c r="N22" s="182">
        <v>315</v>
      </c>
      <c r="O22" s="181">
        <v>2.5</v>
      </c>
      <c r="P22" s="180">
        <v>1.0499999523162842</v>
      </c>
      <c r="Q22" s="181">
        <v>0.5</v>
      </c>
      <c r="R22" s="182">
        <v>23</v>
      </c>
      <c r="S22" s="182">
        <v>13</v>
      </c>
      <c r="T22" s="182">
        <v>2935</v>
      </c>
      <c r="U22" s="180">
        <v>5.3499999046325684</v>
      </c>
      <c r="V22" s="182">
        <v>20</v>
      </c>
      <c r="W22" s="180">
        <v>1.9199999570846558</v>
      </c>
      <c r="X22" s="182">
        <v>1208</v>
      </c>
      <c r="Y22" s="181">
        <v>2</v>
      </c>
      <c r="Z22" s="180">
        <v>1.9999999552965164E-2</v>
      </c>
      <c r="AA22" s="182">
        <v>7</v>
      </c>
      <c r="AB22" s="182">
        <v>3880</v>
      </c>
      <c r="AC22" s="182">
        <v>40</v>
      </c>
      <c r="AD22" s="181">
        <v>10</v>
      </c>
      <c r="AE22" s="175">
        <v>10</v>
      </c>
      <c r="AF22" s="182">
        <v>38</v>
      </c>
      <c r="AG22" s="180">
        <v>0.37999999523162842</v>
      </c>
      <c r="AH22" s="175">
        <v>5</v>
      </c>
      <c r="AI22" s="182">
        <v>174</v>
      </c>
      <c r="AJ22" s="175">
        <v>5</v>
      </c>
      <c r="AK22" s="181">
        <v>10</v>
      </c>
      <c r="AL22" s="182">
        <v>113</v>
      </c>
    </row>
    <row r="23" spans="1:38" ht="25.85" x14ac:dyDescent="0.2">
      <c r="A23" s="38" t="s">
        <v>128</v>
      </c>
      <c r="B23" s="17" t="s">
        <v>112</v>
      </c>
      <c r="C23" s="111">
        <v>404446</v>
      </c>
      <c r="D23" s="111">
        <v>6921741</v>
      </c>
      <c r="E23" s="100" t="s">
        <v>45</v>
      </c>
      <c r="F23" s="23" t="s">
        <v>129</v>
      </c>
      <c r="G23" s="100"/>
      <c r="H23" s="190"/>
      <c r="I23" s="179" t="s">
        <v>128</v>
      </c>
      <c r="J23" s="183">
        <v>2.5</v>
      </c>
      <c r="K23" s="181">
        <v>0.1</v>
      </c>
      <c r="L23" s="180">
        <v>1.3500000238418579</v>
      </c>
      <c r="M23" s="181">
        <v>2.5</v>
      </c>
      <c r="N23" s="182">
        <v>155</v>
      </c>
      <c r="O23" s="181">
        <v>2.5</v>
      </c>
      <c r="P23" s="180">
        <v>0.4699999988079071</v>
      </c>
      <c r="Q23" s="181">
        <v>0.5</v>
      </c>
      <c r="R23" s="182">
        <v>8</v>
      </c>
      <c r="S23" s="182">
        <v>19</v>
      </c>
      <c r="T23" s="182">
        <v>73</v>
      </c>
      <c r="U23" s="180">
        <v>2.3499999046325684</v>
      </c>
      <c r="V23" s="182">
        <v>5</v>
      </c>
      <c r="W23" s="180">
        <v>0.51999998092651367</v>
      </c>
      <c r="X23" s="182">
        <v>304</v>
      </c>
      <c r="Y23" s="181">
        <v>2</v>
      </c>
      <c r="Z23" s="180">
        <v>9.9999997764825821E-3</v>
      </c>
      <c r="AA23" s="182">
        <v>11</v>
      </c>
      <c r="AB23" s="182">
        <v>680</v>
      </c>
      <c r="AC23" s="182">
        <v>22</v>
      </c>
      <c r="AD23" s="181">
        <v>2.5</v>
      </c>
      <c r="AE23" s="175">
        <v>10</v>
      </c>
      <c r="AF23" s="182">
        <v>49</v>
      </c>
      <c r="AG23" s="180">
        <v>7.9999998211860657E-2</v>
      </c>
      <c r="AH23" s="175">
        <v>5</v>
      </c>
      <c r="AI23" s="182">
        <v>59</v>
      </c>
      <c r="AJ23" s="175">
        <v>5</v>
      </c>
      <c r="AK23" s="181">
        <v>1</v>
      </c>
      <c r="AL23" s="182">
        <v>43</v>
      </c>
    </row>
    <row r="24" spans="1:38" ht="38.75" x14ac:dyDescent="0.2">
      <c r="A24" s="38" t="s">
        <v>130</v>
      </c>
      <c r="B24" s="17" t="s">
        <v>112</v>
      </c>
      <c r="C24" s="111">
        <v>404489</v>
      </c>
      <c r="D24" s="111">
        <v>6921765</v>
      </c>
      <c r="E24" s="100" t="s">
        <v>45</v>
      </c>
      <c r="F24" s="23" t="s">
        <v>131</v>
      </c>
      <c r="G24" s="178"/>
      <c r="H24" s="190"/>
      <c r="I24" s="179" t="s">
        <v>130</v>
      </c>
      <c r="J24" s="183">
        <v>2.5</v>
      </c>
      <c r="K24" s="181">
        <v>0.1</v>
      </c>
      <c r="L24" s="180">
        <v>3.309999942779541</v>
      </c>
      <c r="M24" s="181">
        <v>15</v>
      </c>
      <c r="N24" s="182">
        <v>275</v>
      </c>
      <c r="O24" s="181">
        <v>2.5</v>
      </c>
      <c r="P24" s="180">
        <v>0.81999999284744263</v>
      </c>
      <c r="Q24" s="181">
        <v>0.5</v>
      </c>
      <c r="R24" s="182">
        <v>18</v>
      </c>
      <c r="S24" s="182">
        <v>12</v>
      </c>
      <c r="T24" s="182">
        <v>217</v>
      </c>
      <c r="U24" s="180">
        <v>4.3499999046325684</v>
      </c>
      <c r="V24" s="182">
        <v>5</v>
      </c>
      <c r="W24" s="180">
        <v>1.2599999904632568</v>
      </c>
      <c r="X24" s="182">
        <v>716</v>
      </c>
      <c r="Y24" s="181">
        <v>2</v>
      </c>
      <c r="Z24" s="180">
        <v>1.9999999552965164E-2</v>
      </c>
      <c r="AA24" s="182">
        <v>9</v>
      </c>
      <c r="AB24" s="182">
        <v>2910</v>
      </c>
      <c r="AC24" s="182">
        <v>42</v>
      </c>
      <c r="AD24" s="181">
        <v>10</v>
      </c>
      <c r="AE24" s="175">
        <v>10</v>
      </c>
      <c r="AF24" s="182">
        <v>43</v>
      </c>
      <c r="AG24" s="180">
        <v>0.25</v>
      </c>
      <c r="AH24" s="175">
        <v>5</v>
      </c>
      <c r="AI24" s="182">
        <v>98</v>
      </c>
      <c r="AJ24" s="175">
        <v>5</v>
      </c>
      <c r="AK24" s="181">
        <v>2</v>
      </c>
      <c r="AL24" s="182">
        <v>119</v>
      </c>
    </row>
  </sheetData>
  <printOptions gridLines="1" gridLinesSet="0"/>
  <pageMargins left="0.25" right="0.25" top="0.75" bottom="0.75" header="0.3" footer="0.3"/>
  <pageSetup scale="61" fitToWidth="2" orientation="landscape" horizontalDpi="4294967294" r:id="rId1"/>
  <headerFooter alignWithMargins="0">
    <oddHeader>&amp;C2008 samples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4"/>
  <sheetViews>
    <sheetView zoomScale="70" zoomScaleNormal="70" workbookViewId="0">
      <selection sqref="A1:A1048576"/>
    </sheetView>
  </sheetViews>
  <sheetFormatPr defaultColWidth="8.875" defaultRowHeight="12.9" x14ac:dyDescent="0.2"/>
  <cols>
    <col min="1" max="1" width="12.625" style="3" customWidth="1"/>
    <col min="2" max="2" width="12.875" style="16" customWidth="1"/>
    <col min="3" max="3" width="12.25" style="110" customWidth="1"/>
    <col min="4" max="4" width="14" style="110" customWidth="1"/>
    <col min="5" max="5" width="7.25" style="3" customWidth="1"/>
    <col min="6" max="6" width="35.5" style="2" customWidth="1"/>
    <col min="7" max="7" width="7.75" style="3" customWidth="1"/>
    <col min="8" max="8" width="8" style="3" customWidth="1"/>
    <col min="9" max="9" width="8.875" style="1"/>
    <col min="10" max="10" width="8.875" style="112"/>
    <col min="11" max="14" width="8.875" style="1"/>
    <col min="15" max="15" width="8.875" style="105"/>
    <col min="16" max="16" width="8.875" style="1"/>
    <col min="17" max="17" width="8.875" style="105"/>
    <col min="18" max="24" width="8.875" style="1"/>
    <col min="25" max="25" width="8.875" style="105"/>
    <col min="26" max="26" width="8.875" style="1"/>
    <col min="27" max="27" width="8.875" style="105"/>
    <col min="28" max="28" width="8.875" style="112"/>
    <col min="29" max="29" width="8.875" style="1"/>
    <col min="30" max="30" width="8.875" style="105"/>
    <col min="31" max="31" width="8.875" style="112"/>
    <col min="32" max="32" width="8.875" style="1"/>
    <col min="33" max="33" width="8.875" style="106"/>
    <col min="34" max="34" width="8.875" style="113"/>
    <col min="35" max="35" width="8.875" style="1"/>
    <col min="36" max="36" width="8.875" style="112"/>
    <col min="37" max="16384" width="8.875" style="1"/>
  </cols>
  <sheetData>
    <row r="1" spans="1:39" ht="27.85" thickBot="1" x14ac:dyDescent="0.3">
      <c r="A1" s="96" t="s">
        <v>718</v>
      </c>
      <c r="B1" s="97" t="s">
        <v>6</v>
      </c>
      <c r="C1" s="108" t="s">
        <v>434</v>
      </c>
      <c r="D1" s="108" t="s">
        <v>433</v>
      </c>
      <c r="E1" s="99" t="s">
        <v>41</v>
      </c>
      <c r="F1" s="99" t="s">
        <v>42</v>
      </c>
      <c r="G1" s="99" t="s">
        <v>431</v>
      </c>
      <c r="H1" s="99" t="s">
        <v>435</v>
      </c>
      <c r="I1" s="198" t="s">
        <v>421</v>
      </c>
      <c r="J1" s="170" t="s">
        <v>422</v>
      </c>
      <c r="K1" s="167" t="s">
        <v>40</v>
      </c>
      <c r="L1" s="168" t="s">
        <v>429</v>
      </c>
      <c r="M1" s="199" t="s">
        <v>379</v>
      </c>
      <c r="N1" s="199" t="s">
        <v>380</v>
      </c>
      <c r="O1" s="169" t="s">
        <v>381</v>
      </c>
      <c r="P1" s="168" t="s">
        <v>423</v>
      </c>
      <c r="Q1" s="169" t="s">
        <v>382</v>
      </c>
      <c r="R1" s="199" t="s">
        <v>383</v>
      </c>
      <c r="S1" s="199" t="s">
        <v>384</v>
      </c>
      <c r="T1" s="199" t="s">
        <v>385</v>
      </c>
      <c r="U1" s="168" t="s">
        <v>424</v>
      </c>
      <c r="V1" s="199" t="s">
        <v>386</v>
      </c>
      <c r="W1" s="168" t="s">
        <v>425</v>
      </c>
      <c r="X1" s="199" t="s">
        <v>387</v>
      </c>
      <c r="Y1" s="169" t="s">
        <v>388</v>
      </c>
      <c r="Z1" s="168" t="s">
        <v>426</v>
      </c>
      <c r="AA1" s="169" t="s">
        <v>389</v>
      </c>
      <c r="AB1" s="167" t="s">
        <v>390</v>
      </c>
      <c r="AC1" s="199" t="s">
        <v>391</v>
      </c>
      <c r="AD1" s="169" t="s">
        <v>392</v>
      </c>
      <c r="AE1" s="167" t="s">
        <v>393</v>
      </c>
      <c r="AF1" s="199" t="s">
        <v>394</v>
      </c>
      <c r="AG1" s="200" t="s">
        <v>428</v>
      </c>
      <c r="AH1" s="201" t="s">
        <v>395</v>
      </c>
      <c r="AI1" s="199" t="s">
        <v>396</v>
      </c>
      <c r="AJ1" s="167" t="s">
        <v>397</v>
      </c>
      <c r="AK1" s="199" t="s">
        <v>239</v>
      </c>
      <c r="AL1" s="199" t="s">
        <v>398</v>
      </c>
      <c r="AM1" s="1" t="s">
        <v>489</v>
      </c>
    </row>
    <row r="2" spans="1:39" s="103" customFormat="1" ht="39.4" thickTop="1" x14ac:dyDescent="0.2">
      <c r="A2" s="102" t="s">
        <v>132</v>
      </c>
      <c r="B2" s="103" t="s">
        <v>133</v>
      </c>
      <c r="C2" s="109">
        <v>405680</v>
      </c>
      <c r="D2" s="109">
        <v>6920277</v>
      </c>
      <c r="E2" s="101" t="s">
        <v>45</v>
      </c>
      <c r="F2" s="22" t="s">
        <v>134</v>
      </c>
      <c r="G2" s="177"/>
      <c r="H2" s="178"/>
      <c r="I2" s="202" t="s">
        <v>132</v>
      </c>
      <c r="J2" s="203">
        <v>5</v>
      </c>
      <c r="K2" s="181">
        <v>0.1</v>
      </c>
      <c r="L2" s="180">
        <v>3.3899998664855957</v>
      </c>
      <c r="M2" s="182">
        <v>15</v>
      </c>
      <c r="N2" s="182">
        <v>355</v>
      </c>
      <c r="O2" s="181">
        <v>10</v>
      </c>
      <c r="P2" s="180">
        <v>0.82999998331069946</v>
      </c>
      <c r="Q2" s="181">
        <v>0.5</v>
      </c>
      <c r="R2" s="182">
        <v>16</v>
      </c>
      <c r="S2" s="182">
        <v>10</v>
      </c>
      <c r="T2" s="182">
        <v>41</v>
      </c>
      <c r="U2" s="180">
        <v>5.690000057220459</v>
      </c>
      <c r="V2" s="182">
        <v>50</v>
      </c>
      <c r="W2" s="180">
        <v>1.2599999904632568</v>
      </c>
      <c r="X2" s="182">
        <v>677</v>
      </c>
      <c r="Y2" s="181">
        <v>0.5</v>
      </c>
      <c r="Z2" s="180">
        <v>2.9999999329447746E-2</v>
      </c>
      <c r="AA2" s="181">
        <v>3</v>
      </c>
      <c r="AB2" s="182">
        <v>2080</v>
      </c>
      <c r="AC2" s="182">
        <v>92</v>
      </c>
      <c r="AD2" s="181">
        <v>2.5</v>
      </c>
      <c r="AE2" s="182">
        <v>10</v>
      </c>
      <c r="AF2" s="182">
        <v>57</v>
      </c>
      <c r="AG2" s="204">
        <v>7.0000000298023224E-2</v>
      </c>
      <c r="AH2" s="205">
        <v>5</v>
      </c>
      <c r="AI2" s="182">
        <v>137</v>
      </c>
      <c r="AJ2" s="182">
        <v>5</v>
      </c>
      <c r="AK2" s="182">
        <v>12</v>
      </c>
      <c r="AL2" s="182">
        <v>119</v>
      </c>
    </row>
    <row r="3" spans="1:39" ht="38.75" x14ac:dyDescent="0.2">
      <c r="A3" s="38" t="s">
        <v>135</v>
      </c>
      <c r="B3" s="17" t="s">
        <v>133</v>
      </c>
      <c r="C3" s="111">
        <v>405685</v>
      </c>
      <c r="D3" s="111">
        <v>6920286</v>
      </c>
      <c r="E3" s="101" t="s">
        <v>45</v>
      </c>
      <c r="F3" s="22" t="s">
        <v>134</v>
      </c>
      <c r="G3" s="177"/>
      <c r="H3" s="178"/>
      <c r="I3" s="202" t="s">
        <v>135</v>
      </c>
      <c r="J3" s="203">
        <v>5</v>
      </c>
      <c r="K3" s="181">
        <v>0.1</v>
      </c>
      <c r="L3" s="180">
        <v>1.3799999952316284</v>
      </c>
      <c r="M3" s="182">
        <v>10</v>
      </c>
      <c r="N3" s="182">
        <v>145</v>
      </c>
      <c r="O3" s="181">
        <v>2.5</v>
      </c>
      <c r="P3" s="180">
        <v>0.14000000059604645</v>
      </c>
      <c r="Q3" s="181">
        <v>0.5</v>
      </c>
      <c r="R3" s="182">
        <v>8</v>
      </c>
      <c r="S3" s="182">
        <v>14</v>
      </c>
      <c r="T3" s="182">
        <v>18</v>
      </c>
      <c r="U3" s="180">
        <v>2.2699999809265137</v>
      </c>
      <c r="V3" s="182" t="s">
        <v>399</v>
      </c>
      <c r="W3" s="180">
        <v>0.43999999761581421</v>
      </c>
      <c r="X3" s="182">
        <v>283</v>
      </c>
      <c r="Y3" s="181">
        <v>0.5</v>
      </c>
      <c r="Z3" s="180">
        <v>1.9999999552965164E-2</v>
      </c>
      <c r="AA3" s="181">
        <v>7</v>
      </c>
      <c r="AB3" s="182">
        <v>250</v>
      </c>
      <c r="AC3" s="182">
        <v>38</v>
      </c>
      <c r="AD3" s="181">
        <v>2.5</v>
      </c>
      <c r="AE3" s="182">
        <v>10</v>
      </c>
      <c r="AF3" s="182">
        <v>6</v>
      </c>
      <c r="AG3" s="204">
        <v>9.9999994039535522E-2</v>
      </c>
      <c r="AH3" s="205">
        <v>5</v>
      </c>
      <c r="AI3" s="182">
        <v>59</v>
      </c>
      <c r="AJ3" s="182">
        <v>5</v>
      </c>
      <c r="AK3" s="182" t="s">
        <v>401</v>
      </c>
      <c r="AL3" s="182">
        <v>68</v>
      </c>
    </row>
    <row r="4" spans="1:39" ht="51.65" x14ac:dyDescent="0.2">
      <c r="A4" s="38" t="s">
        <v>136</v>
      </c>
      <c r="B4" s="17" t="s">
        <v>133</v>
      </c>
      <c r="C4" s="111">
        <v>405462</v>
      </c>
      <c r="D4" s="111">
        <v>6919889</v>
      </c>
      <c r="E4" s="101" t="s">
        <v>45</v>
      </c>
      <c r="F4" s="22" t="s">
        <v>137</v>
      </c>
      <c r="G4" s="177"/>
      <c r="H4" s="178"/>
      <c r="I4" s="202" t="s">
        <v>136</v>
      </c>
      <c r="J4" s="203">
        <v>5</v>
      </c>
      <c r="K4" s="181">
        <v>0.1</v>
      </c>
      <c r="L4" s="180">
        <v>2</v>
      </c>
      <c r="M4" s="182">
        <v>20</v>
      </c>
      <c r="N4" s="182">
        <v>100</v>
      </c>
      <c r="O4" s="181">
        <v>10</v>
      </c>
      <c r="P4" s="180">
        <v>0.35999998450279236</v>
      </c>
      <c r="Q4" s="181">
        <v>0.5</v>
      </c>
      <c r="R4" s="182">
        <v>12</v>
      </c>
      <c r="S4" s="182">
        <v>8</v>
      </c>
      <c r="T4" s="182">
        <v>27</v>
      </c>
      <c r="U4" s="180">
        <v>4.2300000190734863</v>
      </c>
      <c r="V4" s="182">
        <v>30</v>
      </c>
      <c r="W4" s="180">
        <v>0.89999997615814209</v>
      </c>
      <c r="X4" s="182">
        <v>668</v>
      </c>
      <c r="Y4" s="181">
        <v>2</v>
      </c>
      <c r="Z4" s="180">
        <v>1.9999999552965164E-2</v>
      </c>
      <c r="AA4" s="181">
        <v>6</v>
      </c>
      <c r="AB4" s="182">
        <v>1060</v>
      </c>
      <c r="AC4" s="182">
        <v>58</v>
      </c>
      <c r="AD4" s="181">
        <v>2.5</v>
      </c>
      <c r="AE4" s="182">
        <v>10</v>
      </c>
      <c r="AF4" s="182">
        <v>10</v>
      </c>
      <c r="AG4" s="204">
        <v>3.9999999105930328E-2</v>
      </c>
      <c r="AH4" s="205">
        <v>5</v>
      </c>
      <c r="AI4" s="182">
        <v>83</v>
      </c>
      <c r="AJ4" s="182">
        <v>5</v>
      </c>
      <c r="AK4" s="182">
        <v>16</v>
      </c>
      <c r="AL4" s="182">
        <v>80</v>
      </c>
    </row>
    <row r="5" spans="1:39" ht="38.75" x14ac:dyDescent="0.2">
      <c r="A5" s="38" t="s">
        <v>138</v>
      </c>
      <c r="B5" s="17" t="s">
        <v>133</v>
      </c>
      <c r="C5" s="111">
        <v>405743</v>
      </c>
      <c r="D5" s="111">
        <v>6919484</v>
      </c>
      <c r="E5" s="101" t="s">
        <v>45</v>
      </c>
      <c r="F5" s="22" t="s">
        <v>139</v>
      </c>
      <c r="G5" s="177"/>
      <c r="H5" s="178"/>
      <c r="I5" s="202" t="s">
        <v>138</v>
      </c>
      <c r="J5" s="203">
        <v>25</v>
      </c>
      <c r="K5" s="181">
        <v>0.1</v>
      </c>
      <c r="L5" s="180">
        <v>3.0799999237060547</v>
      </c>
      <c r="M5" s="182">
        <v>20</v>
      </c>
      <c r="N5" s="182">
        <v>305</v>
      </c>
      <c r="O5" s="181">
        <v>20</v>
      </c>
      <c r="P5" s="180">
        <v>0.53999996185302734</v>
      </c>
      <c r="Q5" s="181">
        <v>0.5</v>
      </c>
      <c r="R5" s="182">
        <v>15</v>
      </c>
      <c r="S5" s="182">
        <v>9</v>
      </c>
      <c r="T5" s="182">
        <v>78</v>
      </c>
      <c r="U5" s="180">
        <v>5.7999997138977051</v>
      </c>
      <c r="V5" s="182">
        <v>20</v>
      </c>
      <c r="W5" s="180">
        <v>0.94999998807907104</v>
      </c>
      <c r="X5" s="182">
        <v>535</v>
      </c>
      <c r="Y5" s="181">
        <v>2</v>
      </c>
      <c r="Z5" s="180">
        <v>1.9999999552965164E-2</v>
      </c>
      <c r="AA5" s="181">
        <v>5</v>
      </c>
      <c r="AB5" s="182">
        <v>1530</v>
      </c>
      <c r="AC5" s="182">
        <v>82</v>
      </c>
      <c r="AD5" s="181">
        <v>2.5</v>
      </c>
      <c r="AE5" s="182">
        <v>10</v>
      </c>
      <c r="AF5" s="182">
        <v>37</v>
      </c>
      <c r="AG5" s="204">
        <v>5.9999998658895493E-2</v>
      </c>
      <c r="AH5" s="205">
        <v>5</v>
      </c>
      <c r="AI5" s="182">
        <v>144</v>
      </c>
      <c r="AJ5" s="182">
        <v>5</v>
      </c>
      <c r="AK5" s="182">
        <v>6</v>
      </c>
      <c r="AL5" s="182">
        <v>120</v>
      </c>
    </row>
    <row r="6" spans="1:39" ht="64.55" x14ac:dyDescent="0.2">
      <c r="A6" s="38">
        <v>22329</v>
      </c>
      <c r="B6" s="17" t="s">
        <v>140</v>
      </c>
      <c r="C6" s="111">
        <v>405966</v>
      </c>
      <c r="D6" s="111">
        <v>6919445</v>
      </c>
      <c r="E6" s="100" t="s">
        <v>102</v>
      </c>
      <c r="F6" s="22" t="s">
        <v>141</v>
      </c>
      <c r="G6" s="206" t="s">
        <v>436</v>
      </c>
      <c r="H6" s="206" t="s">
        <v>437</v>
      </c>
      <c r="I6" s="202">
        <v>22329</v>
      </c>
      <c r="J6" s="207">
        <v>1570</v>
      </c>
      <c r="K6" s="181">
        <v>9.8000000000000007</v>
      </c>
      <c r="L6" s="180">
        <v>1.1299999952316284</v>
      </c>
      <c r="M6" s="182">
        <v>20</v>
      </c>
      <c r="N6" s="182">
        <v>240</v>
      </c>
      <c r="O6" s="181">
        <v>2.5</v>
      </c>
      <c r="P6" s="180">
        <v>0.2800000011920929</v>
      </c>
      <c r="Q6" s="181">
        <v>1</v>
      </c>
      <c r="R6" s="182">
        <v>30</v>
      </c>
      <c r="S6" s="182">
        <v>53</v>
      </c>
      <c r="T6" s="182">
        <v>15700</v>
      </c>
      <c r="U6" s="180">
        <v>4.0999999046325684</v>
      </c>
      <c r="V6" s="182">
        <v>20</v>
      </c>
      <c r="W6" s="180">
        <v>0.63999998569488525</v>
      </c>
      <c r="X6" s="182">
        <v>1092</v>
      </c>
      <c r="Y6" s="181">
        <v>17</v>
      </c>
      <c r="Z6" s="180">
        <v>4.9999997019767761E-2</v>
      </c>
      <c r="AA6" s="181">
        <v>5</v>
      </c>
      <c r="AB6" s="182">
        <v>5</v>
      </c>
      <c r="AC6" s="182">
        <v>16</v>
      </c>
      <c r="AD6" s="181">
        <v>2.5</v>
      </c>
      <c r="AE6" s="182">
        <v>10</v>
      </c>
      <c r="AF6" s="182">
        <v>21</v>
      </c>
      <c r="AG6" s="204">
        <v>0.15999999642372131</v>
      </c>
      <c r="AH6" s="205">
        <v>5</v>
      </c>
      <c r="AI6" s="182">
        <v>100</v>
      </c>
      <c r="AJ6" s="182">
        <v>5</v>
      </c>
      <c r="AK6" s="182">
        <v>16</v>
      </c>
      <c r="AL6" s="182">
        <v>160</v>
      </c>
    </row>
    <row r="7" spans="1:39" ht="64.55" x14ac:dyDescent="0.2">
      <c r="A7" s="38">
        <v>22330</v>
      </c>
      <c r="B7" s="17" t="s">
        <v>140</v>
      </c>
      <c r="C7" s="111">
        <v>405966</v>
      </c>
      <c r="D7" s="111">
        <v>6919445</v>
      </c>
      <c r="E7" s="100" t="s">
        <v>102</v>
      </c>
      <c r="F7" s="22" t="s">
        <v>142</v>
      </c>
      <c r="G7" s="208"/>
      <c r="H7" s="178"/>
      <c r="I7" s="202">
        <v>22330</v>
      </c>
      <c r="J7" s="207">
        <v>15</v>
      </c>
      <c r="K7" s="181">
        <v>7</v>
      </c>
      <c r="L7" s="180">
        <v>0.28999999165534973</v>
      </c>
      <c r="M7" s="182">
        <v>105</v>
      </c>
      <c r="N7" s="182">
        <v>1055</v>
      </c>
      <c r="O7" s="181">
        <v>2.65</v>
      </c>
      <c r="P7" s="180">
        <v>4.3600001335144043</v>
      </c>
      <c r="Q7" s="181">
        <v>5</v>
      </c>
      <c r="R7" s="182">
        <v>8</v>
      </c>
      <c r="S7" s="182">
        <v>66</v>
      </c>
      <c r="T7" s="182">
        <v>2518</v>
      </c>
      <c r="U7" s="180">
        <v>3.5699999332427979</v>
      </c>
      <c r="V7" s="182">
        <v>60</v>
      </c>
      <c r="W7" s="180">
        <v>7.0000000298023224E-2</v>
      </c>
      <c r="X7" s="182">
        <v>2113</v>
      </c>
      <c r="Y7" s="181">
        <v>20</v>
      </c>
      <c r="Z7" s="180" t="s">
        <v>400</v>
      </c>
      <c r="AA7" s="181">
        <v>8</v>
      </c>
      <c r="AB7" s="182">
        <v>5</v>
      </c>
      <c r="AC7" s="182">
        <v>72</v>
      </c>
      <c r="AD7" s="181">
        <v>2.5</v>
      </c>
      <c r="AE7" s="182">
        <v>10</v>
      </c>
      <c r="AF7" s="182">
        <v>20</v>
      </c>
      <c r="AG7" s="204">
        <v>5.0000000000000001E-3</v>
      </c>
      <c r="AH7" s="205">
        <v>5</v>
      </c>
      <c r="AI7" s="182">
        <v>42</v>
      </c>
      <c r="AJ7" s="182">
        <v>5</v>
      </c>
      <c r="AK7" s="182">
        <v>75</v>
      </c>
      <c r="AL7" s="182">
        <v>217</v>
      </c>
    </row>
    <row r="8" spans="1:39" ht="38.75" x14ac:dyDescent="0.2">
      <c r="A8" s="38">
        <v>22331</v>
      </c>
      <c r="B8" s="17" t="s">
        <v>143</v>
      </c>
      <c r="C8" s="111">
        <v>406085</v>
      </c>
      <c r="D8" s="111">
        <v>6919268</v>
      </c>
      <c r="E8" s="100" t="s">
        <v>102</v>
      </c>
      <c r="F8" s="104" t="s">
        <v>144</v>
      </c>
      <c r="G8" s="21"/>
      <c r="H8" s="190"/>
      <c r="I8" s="202">
        <v>22331</v>
      </c>
      <c r="J8" s="207">
        <v>5</v>
      </c>
      <c r="K8" s="181">
        <v>0.3</v>
      </c>
      <c r="L8" s="180">
        <v>0.37000000476837158</v>
      </c>
      <c r="M8" s="182">
        <v>10</v>
      </c>
      <c r="N8" s="182">
        <v>440</v>
      </c>
      <c r="O8" s="181">
        <v>25</v>
      </c>
      <c r="P8" s="180">
        <v>8.869999885559082</v>
      </c>
      <c r="Q8" s="181">
        <v>4</v>
      </c>
      <c r="R8" s="182">
        <v>16</v>
      </c>
      <c r="S8" s="182">
        <v>66</v>
      </c>
      <c r="T8" s="182">
        <v>62</v>
      </c>
      <c r="U8" s="180">
        <v>4.2399997711181641</v>
      </c>
      <c r="V8" s="182">
        <v>30</v>
      </c>
      <c r="W8" s="180">
        <v>0.15999999642372131</v>
      </c>
      <c r="X8" s="182">
        <v>2108</v>
      </c>
      <c r="Y8" s="181">
        <v>9</v>
      </c>
      <c r="Z8" s="180">
        <v>9.9999997764825821E-3</v>
      </c>
      <c r="AA8" s="181">
        <v>10</v>
      </c>
      <c r="AB8" s="182">
        <v>510</v>
      </c>
      <c r="AC8" s="182">
        <v>66</v>
      </c>
      <c r="AD8" s="181">
        <v>2.5</v>
      </c>
      <c r="AE8" s="182">
        <v>10</v>
      </c>
      <c r="AF8" s="182">
        <v>68</v>
      </c>
      <c r="AG8" s="204">
        <v>5.0000000000000001E-3</v>
      </c>
      <c r="AH8" s="205">
        <v>5</v>
      </c>
      <c r="AI8" s="182">
        <v>56</v>
      </c>
      <c r="AJ8" s="182">
        <v>5</v>
      </c>
      <c r="AK8" s="182">
        <v>53</v>
      </c>
      <c r="AL8" s="182">
        <v>374</v>
      </c>
    </row>
    <row r="9" spans="1:39" ht="51.65" x14ac:dyDescent="0.2">
      <c r="A9" s="38">
        <v>22332</v>
      </c>
      <c r="B9" s="17" t="s">
        <v>145</v>
      </c>
      <c r="C9" s="111">
        <v>406088</v>
      </c>
      <c r="D9" s="111">
        <v>6919270</v>
      </c>
      <c r="E9" s="100" t="s">
        <v>102</v>
      </c>
      <c r="F9" s="104" t="s">
        <v>146</v>
      </c>
      <c r="G9" s="177"/>
      <c r="H9" s="178"/>
      <c r="I9" s="202">
        <v>22332</v>
      </c>
      <c r="J9" s="207">
        <v>15</v>
      </c>
      <c r="K9" s="181">
        <v>2.1</v>
      </c>
      <c r="L9" s="180">
        <v>0.32999998331069946</v>
      </c>
      <c r="M9" s="182">
        <v>10</v>
      </c>
      <c r="N9" s="182">
        <v>1070</v>
      </c>
      <c r="O9" s="181">
        <v>15</v>
      </c>
      <c r="P9" s="180">
        <v>5.1099996566772461</v>
      </c>
      <c r="Q9" s="181">
        <v>3</v>
      </c>
      <c r="R9" s="182">
        <v>7</v>
      </c>
      <c r="S9" s="182">
        <v>75</v>
      </c>
      <c r="T9" s="182">
        <v>117</v>
      </c>
      <c r="U9" s="180">
        <v>3.25</v>
      </c>
      <c r="V9" s="182">
        <v>20</v>
      </c>
      <c r="W9" s="180">
        <v>0.10999999940395355</v>
      </c>
      <c r="X9" s="182">
        <v>1549</v>
      </c>
      <c r="Y9" s="181">
        <v>7</v>
      </c>
      <c r="Z9" s="180">
        <v>1.9999999552965164E-2</v>
      </c>
      <c r="AA9" s="181">
        <v>10</v>
      </c>
      <c r="AB9" s="182">
        <v>510</v>
      </c>
      <c r="AC9" s="182">
        <v>50</v>
      </c>
      <c r="AD9" s="181">
        <v>2.5</v>
      </c>
      <c r="AE9" s="182">
        <v>10</v>
      </c>
      <c r="AF9" s="182">
        <v>51</v>
      </c>
      <c r="AG9" s="204">
        <v>5.0000000000000001E-3</v>
      </c>
      <c r="AH9" s="205">
        <v>5</v>
      </c>
      <c r="AI9" s="182">
        <v>35</v>
      </c>
      <c r="AJ9" s="182">
        <v>5</v>
      </c>
      <c r="AK9" s="182">
        <v>35</v>
      </c>
      <c r="AL9" s="182">
        <v>287</v>
      </c>
    </row>
    <row r="10" spans="1:39" ht="38.75" x14ac:dyDescent="0.2">
      <c r="A10" s="38">
        <v>22333</v>
      </c>
      <c r="B10" s="17" t="s">
        <v>140</v>
      </c>
      <c r="C10" s="111">
        <v>406105</v>
      </c>
      <c r="D10" s="111">
        <v>6919290</v>
      </c>
      <c r="E10" s="100" t="s">
        <v>102</v>
      </c>
      <c r="F10" s="22" t="s">
        <v>147</v>
      </c>
      <c r="G10" s="114"/>
      <c r="H10" s="209"/>
      <c r="I10" s="202">
        <v>22333</v>
      </c>
      <c r="J10" s="207">
        <v>10</v>
      </c>
      <c r="K10" s="181">
        <v>0.1</v>
      </c>
      <c r="L10" s="180">
        <v>0.40999999642372131</v>
      </c>
      <c r="M10" s="182">
        <v>15</v>
      </c>
      <c r="N10" s="182">
        <v>80</v>
      </c>
      <c r="O10" s="181">
        <v>2.5</v>
      </c>
      <c r="P10" s="180">
        <v>2.0099999904632568</v>
      </c>
      <c r="Q10" s="181">
        <v>0.5</v>
      </c>
      <c r="R10" s="182">
        <v>3</v>
      </c>
      <c r="S10" s="182">
        <v>98</v>
      </c>
      <c r="T10" s="182">
        <v>161</v>
      </c>
      <c r="U10" s="180">
        <v>1.0299999713897705</v>
      </c>
      <c r="V10" s="182">
        <v>10</v>
      </c>
      <c r="W10" s="180">
        <v>7.0000000298023224E-2</v>
      </c>
      <c r="X10" s="182">
        <v>763</v>
      </c>
      <c r="Y10" s="181">
        <v>2</v>
      </c>
      <c r="Z10" s="180">
        <v>9.9999997764825821E-3</v>
      </c>
      <c r="AA10" s="181">
        <v>0.5</v>
      </c>
      <c r="AB10" s="182">
        <v>320</v>
      </c>
      <c r="AC10" s="182">
        <v>24</v>
      </c>
      <c r="AD10" s="181">
        <v>2.5</v>
      </c>
      <c r="AE10" s="182">
        <v>10</v>
      </c>
      <c r="AF10" s="182">
        <v>37</v>
      </c>
      <c r="AG10" s="204">
        <v>5.0000000000000001E-3</v>
      </c>
      <c r="AH10" s="205">
        <v>5</v>
      </c>
      <c r="AI10" s="182">
        <v>25</v>
      </c>
      <c r="AJ10" s="182">
        <v>5</v>
      </c>
      <c r="AK10" s="182">
        <v>20</v>
      </c>
      <c r="AL10" s="182">
        <v>18</v>
      </c>
    </row>
    <row r="11" spans="1:39" ht="77.45" x14ac:dyDescent="0.2">
      <c r="A11" s="38">
        <v>22334</v>
      </c>
      <c r="B11" s="17" t="s">
        <v>148</v>
      </c>
      <c r="C11" s="111">
        <v>406121</v>
      </c>
      <c r="D11" s="111">
        <v>6919312</v>
      </c>
      <c r="E11" s="100" t="s">
        <v>105</v>
      </c>
      <c r="F11" s="22" t="s">
        <v>149</v>
      </c>
      <c r="G11" s="210"/>
      <c r="H11" s="210"/>
      <c r="I11" s="202">
        <v>22334</v>
      </c>
      <c r="J11" s="207">
        <v>110</v>
      </c>
      <c r="K11" s="181">
        <v>5.8</v>
      </c>
      <c r="L11" s="180">
        <v>0.81999999284744263</v>
      </c>
      <c r="M11" s="182">
        <v>15</v>
      </c>
      <c r="N11" s="182">
        <v>755</v>
      </c>
      <c r="O11" s="181">
        <v>2.5</v>
      </c>
      <c r="P11" s="180">
        <v>0.34999999403953552</v>
      </c>
      <c r="Q11" s="181">
        <v>0.5</v>
      </c>
      <c r="R11" s="182">
        <v>14</v>
      </c>
      <c r="S11" s="182">
        <v>63</v>
      </c>
      <c r="T11" s="182">
        <v>5561</v>
      </c>
      <c r="U11" s="180">
        <v>2.8999998569488525</v>
      </c>
      <c r="V11" s="182">
        <v>20</v>
      </c>
      <c r="W11" s="180">
        <v>0.52999997138977051</v>
      </c>
      <c r="X11" s="182">
        <v>842</v>
      </c>
      <c r="Y11" s="181">
        <v>17</v>
      </c>
      <c r="Z11" s="180">
        <v>5.9999998658895493E-2</v>
      </c>
      <c r="AA11" s="181">
        <v>4</v>
      </c>
      <c r="AB11" s="182">
        <v>450</v>
      </c>
      <c r="AC11" s="182">
        <v>26</v>
      </c>
      <c r="AD11" s="181">
        <v>2.5</v>
      </c>
      <c r="AE11" s="182">
        <v>10</v>
      </c>
      <c r="AF11" s="182">
        <v>35</v>
      </c>
      <c r="AG11" s="204">
        <v>0.11999999731779099</v>
      </c>
      <c r="AH11" s="205">
        <v>5</v>
      </c>
      <c r="AI11" s="182">
        <v>70</v>
      </c>
      <c r="AJ11" s="182">
        <v>5</v>
      </c>
      <c r="AK11" s="182">
        <v>20</v>
      </c>
      <c r="AL11" s="182">
        <v>136</v>
      </c>
    </row>
    <row r="12" spans="1:39" ht="25.85" x14ac:dyDescent="0.2">
      <c r="A12" s="38">
        <v>22335</v>
      </c>
      <c r="B12" s="17" t="s">
        <v>143</v>
      </c>
      <c r="C12" s="111">
        <v>406121</v>
      </c>
      <c r="D12" s="111">
        <v>6919312</v>
      </c>
      <c r="E12" s="100" t="s">
        <v>105</v>
      </c>
      <c r="F12" s="22" t="s">
        <v>150</v>
      </c>
      <c r="G12" s="209"/>
      <c r="H12" s="209"/>
      <c r="I12" s="202">
        <v>22335</v>
      </c>
      <c r="J12" s="207">
        <v>5</v>
      </c>
      <c r="K12" s="181">
        <v>0.3</v>
      </c>
      <c r="L12" s="180">
        <v>0.95999997854232788</v>
      </c>
      <c r="M12" s="182">
        <v>15</v>
      </c>
      <c r="N12" s="182">
        <v>190</v>
      </c>
      <c r="O12" s="181">
        <v>15</v>
      </c>
      <c r="P12" s="180">
        <v>0.50999999046325684</v>
      </c>
      <c r="Q12" s="181">
        <v>0.5</v>
      </c>
      <c r="R12" s="182">
        <v>11</v>
      </c>
      <c r="S12" s="182">
        <v>89</v>
      </c>
      <c r="T12" s="182">
        <v>168</v>
      </c>
      <c r="U12" s="180">
        <v>2.1800000667572021</v>
      </c>
      <c r="V12" s="182">
        <v>20</v>
      </c>
      <c r="W12" s="180">
        <v>0.5899999737739563</v>
      </c>
      <c r="X12" s="182">
        <v>585</v>
      </c>
      <c r="Y12" s="181">
        <v>2</v>
      </c>
      <c r="Z12" s="180">
        <v>3.9999999105930328E-2</v>
      </c>
      <c r="AA12" s="181">
        <v>3</v>
      </c>
      <c r="AB12" s="182">
        <v>1090</v>
      </c>
      <c r="AC12" s="182">
        <v>38</v>
      </c>
      <c r="AD12" s="181">
        <v>2.5</v>
      </c>
      <c r="AE12" s="182">
        <v>10</v>
      </c>
      <c r="AF12" s="182">
        <v>77</v>
      </c>
      <c r="AG12" s="204">
        <v>4.9999997019767761E-2</v>
      </c>
      <c r="AH12" s="205">
        <v>5</v>
      </c>
      <c r="AI12" s="182">
        <v>45</v>
      </c>
      <c r="AJ12" s="182">
        <v>5</v>
      </c>
      <c r="AK12" s="182">
        <v>23</v>
      </c>
      <c r="AL12" s="182">
        <v>55</v>
      </c>
    </row>
    <row r="13" spans="1:39" ht="38.75" x14ac:dyDescent="0.2">
      <c r="A13" s="38">
        <v>22336</v>
      </c>
      <c r="B13" s="17" t="s">
        <v>151</v>
      </c>
      <c r="C13" s="111">
        <v>406164</v>
      </c>
      <c r="D13" s="111">
        <v>6919228</v>
      </c>
      <c r="E13" s="100" t="s">
        <v>102</v>
      </c>
      <c r="F13" s="23" t="s">
        <v>152</v>
      </c>
      <c r="G13" s="177"/>
      <c r="H13" s="178"/>
      <c r="I13" s="202">
        <v>22336</v>
      </c>
      <c r="J13" s="207">
        <v>5</v>
      </c>
      <c r="K13" s="181">
        <v>0.1</v>
      </c>
      <c r="L13" s="180">
        <v>0.55000001192092896</v>
      </c>
      <c r="M13" s="182">
        <v>10</v>
      </c>
      <c r="N13" s="182">
        <v>1465</v>
      </c>
      <c r="O13" s="181">
        <v>20</v>
      </c>
      <c r="P13" s="180">
        <v>3.2300000190734863</v>
      </c>
      <c r="Q13" s="181">
        <v>3</v>
      </c>
      <c r="R13" s="182">
        <v>4</v>
      </c>
      <c r="S13" s="182">
        <v>70</v>
      </c>
      <c r="T13" s="182">
        <v>57</v>
      </c>
      <c r="U13" s="180">
        <v>2.690000057220459</v>
      </c>
      <c r="V13" s="182">
        <v>20</v>
      </c>
      <c r="W13" s="180">
        <v>0.15999999642372131</v>
      </c>
      <c r="X13" s="182">
        <v>1232</v>
      </c>
      <c r="Y13" s="181">
        <v>10</v>
      </c>
      <c r="Z13" s="180">
        <v>9.9999997764825821E-3</v>
      </c>
      <c r="AA13" s="181">
        <v>7</v>
      </c>
      <c r="AB13" s="182">
        <v>710</v>
      </c>
      <c r="AC13" s="182">
        <v>34</v>
      </c>
      <c r="AD13" s="181">
        <v>10</v>
      </c>
      <c r="AE13" s="182">
        <v>10</v>
      </c>
      <c r="AF13" s="182">
        <v>82</v>
      </c>
      <c r="AG13" s="204">
        <v>5.0000000000000001E-3</v>
      </c>
      <c r="AH13" s="205">
        <v>5</v>
      </c>
      <c r="AI13" s="182">
        <v>45</v>
      </c>
      <c r="AJ13" s="182">
        <v>5</v>
      </c>
      <c r="AK13" s="182">
        <v>24</v>
      </c>
      <c r="AL13" s="182">
        <v>126</v>
      </c>
    </row>
    <row r="14" spans="1:39" ht="38.75" x14ac:dyDescent="0.2">
      <c r="A14" s="38">
        <v>22337</v>
      </c>
      <c r="B14" s="17" t="s">
        <v>151</v>
      </c>
      <c r="C14" s="111">
        <v>406164</v>
      </c>
      <c r="D14" s="111">
        <v>6919228</v>
      </c>
      <c r="E14" s="100" t="s">
        <v>102</v>
      </c>
      <c r="F14" s="23" t="s">
        <v>153</v>
      </c>
      <c r="G14" s="177"/>
      <c r="H14" s="178"/>
      <c r="I14" s="202">
        <v>22337</v>
      </c>
      <c r="J14" s="211">
        <v>5</v>
      </c>
      <c r="K14" s="181">
        <v>0.1</v>
      </c>
      <c r="L14" s="180">
        <v>1.0299999713897705</v>
      </c>
      <c r="M14" s="182">
        <v>15</v>
      </c>
      <c r="N14" s="182">
        <v>70</v>
      </c>
      <c r="O14" s="181">
        <v>10</v>
      </c>
      <c r="P14" s="180">
        <v>0.72999995946884155</v>
      </c>
      <c r="Q14" s="181">
        <v>0.5</v>
      </c>
      <c r="R14" s="182">
        <v>11</v>
      </c>
      <c r="S14" s="182">
        <v>86</v>
      </c>
      <c r="T14" s="182">
        <v>41</v>
      </c>
      <c r="U14" s="180">
        <v>1.8700000047683716</v>
      </c>
      <c r="V14" s="182">
        <v>20</v>
      </c>
      <c r="W14" s="180">
        <v>0.56999999284744263</v>
      </c>
      <c r="X14" s="182">
        <v>585</v>
      </c>
      <c r="Y14" s="181">
        <v>0.5</v>
      </c>
      <c r="Z14" s="180">
        <v>4.9999997019767761E-2</v>
      </c>
      <c r="AA14" s="181">
        <v>1</v>
      </c>
      <c r="AB14" s="182">
        <v>1060</v>
      </c>
      <c r="AC14" s="182">
        <v>38</v>
      </c>
      <c r="AD14" s="181">
        <v>2.5</v>
      </c>
      <c r="AE14" s="182">
        <v>10</v>
      </c>
      <c r="AF14" s="182">
        <v>146</v>
      </c>
      <c r="AG14" s="204">
        <v>7.9999998211860657E-2</v>
      </c>
      <c r="AH14" s="205">
        <v>5</v>
      </c>
      <c r="AI14" s="182">
        <v>43</v>
      </c>
      <c r="AJ14" s="182">
        <v>5</v>
      </c>
      <c r="AK14" s="182">
        <v>14</v>
      </c>
      <c r="AL14" s="182">
        <v>116</v>
      </c>
    </row>
    <row r="15" spans="1:39" ht="38.75" x14ac:dyDescent="0.2">
      <c r="A15" s="38">
        <v>22338</v>
      </c>
      <c r="B15" s="17" t="s">
        <v>154</v>
      </c>
      <c r="C15" s="111">
        <v>406232</v>
      </c>
      <c r="D15" s="111">
        <v>6919191</v>
      </c>
      <c r="E15" s="100" t="s">
        <v>102</v>
      </c>
      <c r="F15" s="23" t="s">
        <v>155</v>
      </c>
      <c r="G15" s="208"/>
      <c r="H15" s="210"/>
      <c r="I15" s="202">
        <v>22338</v>
      </c>
      <c r="J15" s="207">
        <v>320</v>
      </c>
      <c r="K15" s="181">
        <v>4.3</v>
      </c>
      <c r="L15" s="180">
        <v>1.1999999284744263</v>
      </c>
      <c r="M15" s="182">
        <v>10</v>
      </c>
      <c r="N15" s="182">
        <v>195</v>
      </c>
      <c r="O15" s="181">
        <v>2.5</v>
      </c>
      <c r="P15" s="180">
        <v>0.37999999523162842</v>
      </c>
      <c r="Q15" s="181">
        <v>1</v>
      </c>
      <c r="R15" s="182">
        <v>24</v>
      </c>
      <c r="S15" s="182">
        <v>73</v>
      </c>
      <c r="T15" s="182">
        <v>7247</v>
      </c>
      <c r="U15" s="180">
        <v>3.8199999332427979</v>
      </c>
      <c r="V15" s="182">
        <v>20</v>
      </c>
      <c r="W15" s="180">
        <v>0.81999999284744263</v>
      </c>
      <c r="X15" s="182">
        <v>759</v>
      </c>
      <c r="Y15" s="181">
        <v>1</v>
      </c>
      <c r="Z15" s="180">
        <v>7.9999998211860657E-2</v>
      </c>
      <c r="AA15" s="181">
        <v>3</v>
      </c>
      <c r="AB15" s="182">
        <v>620</v>
      </c>
      <c r="AC15" s="182">
        <v>28</v>
      </c>
      <c r="AD15" s="181">
        <v>2.5</v>
      </c>
      <c r="AE15" s="182">
        <v>10</v>
      </c>
      <c r="AF15" s="182">
        <v>19</v>
      </c>
      <c r="AG15" s="204">
        <v>0.17999999225139618</v>
      </c>
      <c r="AH15" s="205">
        <v>5</v>
      </c>
      <c r="AI15" s="182">
        <v>85</v>
      </c>
      <c r="AJ15" s="182">
        <v>5</v>
      </c>
      <c r="AK15" s="182">
        <v>14</v>
      </c>
      <c r="AL15" s="182">
        <v>121</v>
      </c>
    </row>
    <row r="16" spans="1:39" ht="38.75" x14ac:dyDescent="0.2">
      <c r="A16" s="38">
        <v>22339</v>
      </c>
      <c r="B16" s="17" t="s">
        <v>156</v>
      </c>
      <c r="C16" s="111">
        <v>406314</v>
      </c>
      <c r="D16" s="111">
        <v>6919111</v>
      </c>
      <c r="E16" s="100" t="s">
        <v>102</v>
      </c>
      <c r="F16" s="23" t="s">
        <v>157</v>
      </c>
      <c r="G16" s="114"/>
      <c r="H16" s="190"/>
      <c r="I16" s="202">
        <v>22339</v>
      </c>
      <c r="J16" s="207">
        <v>15</v>
      </c>
      <c r="K16" s="181">
        <v>0.2</v>
      </c>
      <c r="L16" s="180">
        <v>0.25999999046325684</v>
      </c>
      <c r="M16" s="182">
        <v>15</v>
      </c>
      <c r="N16" s="182">
        <v>60</v>
      </c>
      <c r="O16" s="181">
        <v>2.5</v>
      </c>
      <c r="P16" s="180">
        <v>3.9999999105930328E-2</v>
      </c>
      <c r="Q16" s="181">
        <v>1</v>
      </c>
      <c r="R16" s="182">
        <v>3</v>
      </c>
      <c r="S16" s="182">
        <v>84</v>
      </c>
      <c r="T16" s="182">
        <v>411</v>
      </c>
      <c r="U16" s="180">
        <v>0.64999997615814209</v>
      </c>
      <c r="V16" s="182" t="s">
        <v>399</v>
      </c>
      <c r="W16" s="180">
        <v>7.9999998211860657E-2</v>
      </c>
      <c r="X16" s="182">
        <v>113</v>
      </c>
      <c r="Y16" s="181">
        <v>2</v>
      </c>
      <c r="Z16" s="180">
        <v>3.9999999105930328E-2</v>
      </c>
      <c r="AA16" s="181">
        <v>1</v>
      </c>
      <c r="AB16" s="182">
        <v>30</v>
      </c>
      <c r="AC16" s="182">
        <v>14</v>
      </c>
      <c r="AD16" s="181">
        <v>2.5</v>
      </c>
      <c r="AE16" s="182">
        <v>10</v>
      </c>
      <c r="AF16" s="182">
        <v>10</v>
      </c>
      <c r="AG16" s="204">
        <v>5.0000000000000001E-3</v>
      </c>
      <c r="AH16" s="205">
        <v>5</v>
      </c>
      <c r="AI16" s="182">
        <v>11</v>
      </c>
      <c r="AJ16" s="182">
        <v>5</v>
      </c>
      <c r="AK16" s="182">
        <v>5</v>
      </c>
      <c r="AL16" s="182">
        <v>14</v>
      </c>
    </row>
    <row r="17" spans="1:38" ht="38.75" x14ac:dyDescent="0.2">
      <c r="A17" s="38">
        <v>22340</v>
      </c>
      <c r="B17" s="17" t="s">
        <v>158</v>
      </c>
      <c r="C17" s="111">
        <v>405944</v>
      </c>
      <c r="D17" s="111">
        <v>6919894</v>
      </c>
      <c r="E17" s="100" t="s">
        <v>102</v>
      </c>
      <c r="F17" s="23" t="s">
        <v>159</v>
      </c>
      <c r="G17" s="177"/>
      <c r="H17" s="190"/>
      <c r="I17" s="202">
        <v>22340</v>
      </c>
      <c r="J17" s="207">
        <v>5</v>
      </c>
      <c r="K17" s="181">
        <v>0.1</v>
      </c>
      <c r="L17" s="180">
        <v>1.1599999666213989</v>
      </c>
      <c r="M17" s="182">
        <v>10</v>
      </c>
      <c r="N17" s="182">
        <v>315</v>
      </c>
      <c r="O17" s="181">
        <v>25</v>
      </c>
      <c r="P17" s="180">
        <v>0.32999998331069946</v>
      </c>
      <c r="Q17" s="181">
        <v>0.5</v>
      </c>
      <c r="R17" s="182">
        <v>19</v>
      </c>
      <c r="S17" s="182">
        <v>72</v>
      </c>
      <c r="T17" s="182">
        <v>245</v>
      </c>
      <c r="U17" s="180">
        <v>4.3499999046325684</v>
      </c>
      <c r="V17" s="182">
        <v>10</v>
      </c>
      <c r="W17" s="180">
        <v>0.66999995708465576</v>
      </c>
      <c r="X17" s="182">
        <v>1624</v>
      </c>
      <c r="Y17" s="181">
        <v>0.5</v>
      </c>
      <c r="Z17" s="180">
        <v>5.9999998658895493E-2</v>
      </c>
      <c r="AA17" s="181">
        <v>5</v>
      </c>
      <c r="AB17" s="182">
        <v>1170</v>
      </c>
      <c r="AC17" s="182">
        <v>44</v>
      </c>
      <c r="AD17" s="181">
        <v>2.5</v>
      </c>
      <c r="AE17" s="182">
        <v>10</v>
      </c>
      <c r="AF17" s="182">
        <v>44</v>
      </c>
      <c r="AG17" s="204">
        <v>0.18999999761581421</v>
      </c>
      <c r="AH17" s="205">
        <v>5</v>
      </c>
      <c r="AI17" s="182">
        <v>110</v>
      </c>
      <c r="AJ17" s="182">
        <v>5</v>
      </c>
      <c r="AK17" s="182">
        <v>20</v>
      </c>
      <c r="AL17" s="182">
        <v>1471</v>
      </c>
    </row>
    <row r="18" spans="1:38" ht="25.85" x14ac:dyDescent="0.2">
      <c r="A18" s="38">
        <v>22341</v>
      </c>
      <c r="B18" s="17" t="s">
        <v>160</v>
      </c>
      <c r="C18" s="111">
        <v>404310</v>
      </c>
      <c r="D18" s="111">
        <v>6921692</v>
      </c>
      <c r="E18" s="100" t="s">
        <v>102</v>
      </c>
      <c r="F18" s="23" t="s">
        <v>161</v>
      </c>
      <c r="G18" s="212"/>
      <c r="H18" s="190"/>
      <c r="I18" s="202">
        <v>22341</v>
      </c>
      <c r="J18" s="207">
        <v>55</v>
      </c>
      <c r="K18" s="181">
        <v>0.7</v>
      </c>
      <c r="L18" s="180">
        <v>1</v>
      </c>
      <c r="M18" s="182">
        <v>5</v>
      </c>
      <c r="N18" s="182">
        <v>295</v>
      </c>
      <c r="O18" s="181">
        <v>2.5</v>
      </c>
      <c r="P18" s="180">
        <v>0.28999999165534973</v>
      </c>
      <c r="Q18" s="181">
        <v>0.5</v>
      </c>
      <c r="R18" s="182">
        <v>10</v>
      </c>
      <c r="S18" s="182">
        <v>76</v>
      </c>
      <c r="T18" s="182">
        <v>3183</v>
      </c>
      <c r="U18" s="180">
        <v>2.0899999141693115</v>
      </c>
      <c r="V18" s="182">
        <v>20</v>
      </c>
      <c r="W18" s="180">
        <v>0.75</v>
      </c>
      <c r="X18" s="182">
        <v>350</v>
      </c>
      <c r="Y18" s="181">
        <v>0.5</v>
      </c>
      <c r="Z18" s="180">
        <v>7.0000000298023224E-2</v>
      </c>
      <c r="AA18" s="181">
        <v>4</v>
      </c>
      <c r="AB18" s="182">
        <v>800</v>
      </c>
      <c r="AC18" s="182">
        <v>30</v>
      </c>
      <c r="AD18" s="181">
        <v>5</v>
      </c>
      <c r="AE18" s="182">
        <v>10</v>
      </c>
      <c r="AF18" s="182">
        <v>24</v>
      </c>
      <c r="AG18" s="204">
        <v>0.14999999105930328</v>
      </c>
      <c r="AH18" s="205">
        <v>5</v>
      </c>
      <c r="AI18" s="182">
        <v>78</v>
      </c>
      <c r="AJ18" s="182">
        <v>5</v>
      </c>
      <c r="AK18" s="182">
        <v>15</v>
      </c>
      <c r="AL18" s="182">
        <v>63</v>
      </c>
    </row>
    <row r="19" spans="1:38" ht="77.45" x14ac:dyDescent="0.2">
      <c r="A19" s="38">
        <v>22342</v>
      </c>
      <c r="B19" s="17" t="s">
        <v>162</v>
      </c>
      <c r="C19" s="111">
        <v>404286</v>
      </c>
      <c r="D19" s="111">
        <v>6921913</v>
      </c>
      <c r="E19" s="100" t="s">
        <v>102</v>
      </c>
      <c r="F19" s="23" t="s">
        <v>163</v>
      </c>
      <c r="G19" s="208"/>
      <c r="H19" s="213"/>
      <c r="I19" s="202">
        <v>22342</v>
      </c>
      <c r="J19" s="207">
        <v>265</v>
      </c>
      <c r="K19" s="181">
        <v>5.5</v>
      </c>
      <c r="L19" s="180">
        <v>2.5399999618530273</v>
      </c>
      <c r="M19" s="182">
        <v>10</v>
      </c>
      <c r="N19" s="182">
        <v>1505</v>
      </c>
      <c r="O19" s="181">
        <v>2.5</v>
      </c>
      <c r="P19" s="180">
        <v>0.64999997615814209</v>
      </c>
      <c r="Q19" s="181">
        <v>5</v>
      </c>
      <c r="R19" s="182">
        <v>15</v>
      </c>
      <c r="S19" s="182">
        <v>32</v>
      </c>
      <c r="T19" s="182">
        <v>6722</v>
      </c>
      <c r="U19" s="180">
        <v>6.0999999046325684</v>
      </c>
      <c r="V19" s="182">
        <v>30</v>
      </c>
      <c r="W19" s="180">
        <v>1.1599999666213989</v>
      </c>
      <c r="X19" s="182">
        <v>1960</v>
      </c>
      <c r="Y19" s="181">
        <v>6</v>
      </c>
      <c r="Z19" s="180">
        <v>4.9999997019767761E-2</v>
      </c>
      <c r="AA19" s="181">
        <v>4</v>
      </c>
      <c r="AB19" s="182">
        <v>870</v>
      </c>
      <c r="AC19" s="182">
        <v>92</v>
      </c>
      <c r="AD19" s="181">
        <v>2.5</v>
      </c>
      <c r="AE19" s="182">
        <v>10</v>
      </c>
      <c r="AF19" s="182">
        <v>75</v>
      </c>
      <c r="AG19" s="204">
        <v>0.22999998927116394</v>
      </c>
      <c r="AH19" s="205">
        <v>5</v>
      </c>
      <c r="AI19" s="182">
        <v>168</v>
      </c>
      <c r="AJ19" s="182">
        <v>5</v>
      </c>
      <c r="AK19" s="182">
        <v>20</v>
      </c>
      <c r="AL19" s="182">
        <v>2645</v>
      </c>
    </row>
    <row r="20" spans="1:38" ht="38.75" x14ac:dyDescent="0.2">
      <c r="A20" s="38">
        <v>22343</v>
      </c>
      <c r="B20" s="17" t="s">
        <v>162</v>
      </c>
      <c r="C20" s="111">
        <v>404265</v>
      </c>
      <c r="D20" s="111">
        <v>6921906</v>
      </c>
      <c r="E20" s="100" t="s">
        <v>102</v>
      </c>
      <c r="F20" s="23" t="s">
        <v>164</v>
      </c>
      <c r="G20" s="214"/>
      <c r="H20" s="213"/>
      <c r="I20" s="202">
        <v>22343</v>
      </c>
      <c r="J20" s="207">
        <v>285</v>
      </c>
      <c r="K20" s="181">
        <v>1.9</v>
      </c>
      <c r="L20" s="180">
        <v>1.0900000333786011</v>
      </c>
      <c r="M20" s="182">
        <v>15</v>
      </c>
      <c r="N20" s="182">
        <v>950</v>
      </c>
      <c r="O20" s="181">
        <v>2.5</v>
      </c>
      <c r="P20" s="180">
        <v>0.94999998807907104</v>
      </c>
      <c r="Q20" s="181">
        <v>0.5</v>
      </c>
      <c r="R20" s="182">
        <v>6</v>
      </c>
      <c r="S20" s="182">
        <v>60</v>
      </c>
      <c r="T20" s="182">
        <v>4016</v>
      </c>
      <c r="U20" s="180">
        <v>2.6599998474121094</v>
      </c>
      <c r="V20" s="182">
        <v>20</v>
      </c>
      <c r="W20" s="180">
        <v>0.81999999284744263</v>
      </c>
      <c r="X20" s="182">
        <v>486</v>
      </c>
      <c r="Y20" s="181">
        <v>0.5</v>
      </c>
      <c r="Z20" s="180">
        <v>0.10999999940395355</v>
      </c>
      <c r="AA20" s="181">
        <v>2</v>
      </c>
      <c r="AB20" s="182">
        <v>1430</v>
      </c>
      <c r="AC20" s="182">
        <v>24</v>
      </c>
      <c r="AD20" s="181">
        <v>2.5</v>
      </c>
      <c r="AE20" s="182">
        <v>10</v>
      </c>
      <c r="AF20" s="182">
        <v>27</v>
      </c>
      <c r="AG20" s="204">
        <v>0.14000000059604645</v>
      </c>
      <c r="AH20" s="205">
        <v>5</v>
      </c>
      <c r="AI20" s="182">
        <v>84</v>
      </c>
      <c r="AJ20" s="182">
        <v>5</v>
      </c>
      <c r="AK20" s="182">
        <v>11</v>
      </c>
      <c r="AL20" s="182">
        <v>71</v>
      </c>
    </row>
    <row r="21" spans="1:38" ht="25.85" x14ac:dyDescent="0.2">
      <c r="A21" s="38">
        <v>22344</v>
      </c>
      <c r="B21" s="17" t="s">
        <v>165</v>
      </c>
      <c r="C21" s="111">
        <v>404458</v>
      </c>
      <c r="D21" s="111">
        <v>6921754</v>
      </c>
      <c r="E21" s="100" t="s">
        <v>102</v>
      </c>
      <c r="F21" s="23" t="s">
        <v>166</v>
      </c>
      <c r="G21" s="214"/>
      <c r="H21" s="190"/>
      <c r="I21" s="202">
        <v>22344</v>
      </c>
      <c r="J21" s="207">
        <v>30</v>
      </c>
      <c r="K21" s="181">
        <v>0.3</v>
      </c>
      <c r="L21" s="180">
        <v>1.2400000095367432</v>
      </c>
      <c r="M21" s="182">
        <v>10</v>
      </c>
      <c r="N21" s="182">
        <v>290</v>
      </c>
      <c r="O21" s="181">
        <v>2.5</v>
      </c>
      <c r="P21" s="180">
        <v>0.39999997615814209</v>
      </c>
      <c r="Q21" s="181">
        <v>2</v>
      </c>
      <c r="R21" s="182">
        <v>14</v>
      </c>
      <c r="S21" s="182">
        <v>89</v>
      </c>
      <c r="T21" s="182">
        <v>1243</v>
      </c>
      <c r="U21" s="180">
        <v>2.6099998950958252</v>
      </c>
      <c r="V21" s="182">
        <v>20</v>
      </c>
      <c r="W21" s="180">
        <v>0.8399999737739563</v>
      </c>
      <c r="X21" s="182">
        <v>366</v>
      </c>
      <c r="Y21" s="181">
        <v>0.5</v>
      </c>
      <c r="Z21" s="180">
        <v>9.9999994039535522E-2</v>
      </c>
      <c r="AA21" s="181">
        <v>6</v>
      </c>
      <c r="AB21" s="182">
        <v>1170</v>
      </c>
      <c r="AC21" s="182">
        <v>40</v>
      </c>
      <c r="AD21" s="181">
        <v>5</v>
      </c>
      <c r="AE21" s="182">
        <v>10</v>
      </c>
      <c r="AF21" s="182">
        <v>54</v>
      </c>
      <c r="AG21" s="204">
        <v>0.15999999642372131</v>
      </c>
      <c r="AH21" s="205">
        <v>5</v>
      </c>
      <c r="AI21" s="182">
        <v>91</v>
      </c>
      <c r="AJ21" s="182">
        <v>5</v>
      </c>
      <c r="AK21" s="182">
        <v>26</v>
      </c>
      <c r="AL21" s="182">
        <v>62</v>
      </c>
    </row>
    <row r="22" spans="1:38" ht="38.75" x14ac:dyDescent="0.2">
      <c r="A22" s="38">
        <v>22345</v>
      </c>
      <c r="B22" s="17" t="s">
        <v>167</v>
      </c>
      <c r="C22" s="111">
        <v>404593</v>
      </c>
      <c r="D22" s="111">
        <v>6921690</v>
      </c>
      <c r="E22" s="100" t="s">
        <v>105</v>
      </c>
      <c r="F22" s="23" t="s">
        <v>168</v>
      </c>
      <c r="G22" s="215"/>
      <c r="H22" s="190"/>
      <c r="I22" s="202">
        <v>22345</v>
      </c>
      <c r="J22" s="207">
        <v>40</v>
      </c>
      <c r="K22" s="181">
        <v>1.3</v>
      </c>
      <c r="L22" s="180">
        <v>0.63999998569488525</v>
      </c>
      <c r="M22" s="182">
        <v>10</v>
      </c>
      <c r="N22" s="182">
        <v>215</v>
      </c>
      <c r="O22" s="181">
        <v>2.5</v>
      </c>
      <c r="P22" s="180">
        <v>0.56000000238418579</v>
      </c>
      <c r="Q22" s="181">
        <v>1</v>
      </c>
      <c r="R22" s="182">
        <v>8</v>
      </c>
      <c r="S22" s="182">
        <v>100</v>
      </c>
      <c r="T22" s="182">
        <v>1715</v>
      </c>
      <c r="U22" s="180">
        <v>1.7999999523162842</v>
      </c>
      <c r="V22" s="182">
        <v>20</v>
      </c>
      <c r="W22" s="180">
        <v>0.39999997615814209</v>
      </c>
      <c r="X22" s="182">
        <v>336</v>
      </c>
      <c r="Y22" s="181">
        <v>0.5</v>
      </c>
      <c r="Z22" s="180">
        <v>9.9999994039535522E-2</v>
      </c>
      <c r="AA22" s="181">
        <v>0.5</v>
      </c>
      <c r="AB22" s="182">
        <v>750</v>
      </c>
      <c r="AC22" s="182">
        <v>20</v>
      </c>
      <c r="AD22" s="181">
        <v>2.5</v>
      </c>
      <c r="AE22" s="182">
        <v>10</v>
      </c>
      <c r="AF22" s="182">
        <v>32</v>
      </c>
      <c r="AG22" s="204">
        <v>8.999999612569809E-2</v>
      </c>
      <c r="AH22" s="205">
        <v>5</v>
      </c>
      <c r="AI22" s="182">
        <v>52</v>
      </c>
      <c r="AJ22" s="182">
        <v>5</v>
      </c>
      <c r="AK22" s="182">
        <v>17</v>
      </c>
      <c r="AL22" s="182">
        <v>31</v>
      </c>
    </row>
    <row r="23" spans="1:38" ht="38.75" x14ac:dyDescent="0.2">
      <c r="A23" s="38">
        <v>22346</v>
      </c>
      <c r="B23" s="17" t="s">
        <v>169</v>
      </c>
      <c r="C23" s="111">
        <v>404912</v>
      </c>
      <c r="D23" s="111">
        <v>6921426</v>
      </c>
      <c r="E23" s="100" t="s">
        <v>102</v>
      </c>
      <c r="F23" s="23" t="s">
        <v>170</v>
      </c>
      <c r="G23" s="209"/>
      <c r="H23" s="190"/>
      <c r="I23" s="202">
        <v>22346</v>
      </c>
      <c r="J23" s="207">
        <v>10</v>
      </c>
      <c r="K23" s="181">
        <v>0.1</v>
      </c>
      <c r="L23" s="180">
        <v>1.5899999141693115</v>
      </c>
      <c r="M23" s="182">
        <v>15</v>
      </c>
      <c r="N23" s="182">
        <v>390</v>
      </c>
      <c r="O23" s="181">
        <v>2.5</v>
      </c>
      <c r="P23" s="180">
        <v>0.57999998331069946</v>
      </c>
      <c r="Q23" s="181">
        <v>0.5</v>
      </c>
      <c r="R23" s="182">
        <v>17</v>
      </c>
      <c r="S23" s="182">
        <v>76</v>
      </c>
      <c r="T23" s="182">
        <v>237</v>
      </c>
      <c r="U23" s="180">
        <v>3.2799999713897705</v>
      </c>
      <c r="V23" s="182">
        <v>20</v>
      </c>
      <c r="W23" s="180">
        <v>0.87999999523162842</v>
      </c>
      <c r="X23" s="182">
        <v>762</v>
      </c>
      <c r="Y23" s="181">
        <v>0.5</v>
      </c>
      <c r="Z23" s="180">
        <v>7.0000000298023224E-2</v>
      </c>
      <c r="AA23" s="181">
        <v>4</v>
      </c>
      <c r="AB23" s="182">
        <v>1470</v>
      </c>
      <c r="AC23" s="182">
        <v>40</v>
      </c>
      <c r="AD23" s="181">
        <v>2.5</v>
      </c>
      <c r="AE23" s="182">
        <v>10</v>
      </c>
      <c r="AF23" s="182">
        <v>26</v>
      </c>
      <c r="AG23" s="204">
        <v>0.25</v>
      </c>
      <c r="AH23" s="205">
        <v>5</v>
      </c>
      <c r="AI23" s="182">
        <v>86</v>
      </c>
      <c r="AJ23" s="182">
        <v>5</v>
      </c>
      <c r="AK23" s="182">
        <v>11</v>
      </c>
      <c r="AL23" s="182">
        <v>137</v>
      </c>
    </row>
    <row r="24" spans="1:38" ht="64.55" x14ac:dyDescent="0.2">
      <c r="A24" s="38">
        <v>22347</v>
      </c>
      <c r="B24" s="17" t="s">
        <v>171</v>
      </c>
      <c r="C24" s="111">
        <v>406494</v>
      </c>
      <c r="D24" s="111">
        <v>6922457</v>
      </c>
      <c r="E24" s="100" t="s">
        <v>102</v>
      </c>
      <c r="F24" s="23" t="s">
        <v>172</v>
      </c>
      <c r="G24" s="206" t="s">
        <v>438</v>
      </c>
      <c r="H24" s="213"/>
      <c r="I24" s="202">
        <v>22347</v>
      </c>
      <c r="J24" s="211">
        <v>165</v>
      </c>
      <c r="K24" s="181">
        <v>7.5</v>
      </c>
      <c r="L24" s="180">
        <v>1.0499999523162842</v>
      </c>
      <c r="M24" s="182">
        <v>15</v>
      </c>
      <c r="N24" s="182">
        <v>670</v>
      </c>
      <c r="O24" s="181">
        <v>2.5</v>
      </c>
      <c r="P24" s="180">
        <v>0.38999998569488525</v>
      </c>
      <c r="Q24" s="181">
        <v>0.5</v>
      </c>
      <c r="R24" s="182">
        <v>24</v>
      </c>
      <c r="S24" s="182">
        <v>76</v>
      </c>
      <c r="T24" s="182">
        <v>15900</v>
      </c>
      <c r="U24" s="180">
        <v>3.6899998188018799</v>
      </c>
      <c r="V24" s="182">
        <v>20</v>
      </c>
      <c r="W24" s="180">
        <v>0.62000000476837158</v>
      </c>
      <c r="X24" s="182">
        <v>815</v>
      </c>
      <c r="Y24" s="181">
        <v>2</v>
      </c>
      <c r="Z24" s="180">
        <v>3.9999999105930328E-2</v>
      </c>
      <c r="AA24" s="181">
        <v>6</v>
      </c>
      <c r="AB24" s="182">
        <v>5</v>
      </c>
      <c r="AC24" s="182">
        <v>24</v>
      </c>
      <c r="AD24" s="181">
        <v>2.5</v>
      </c>
      <c r="AE24" s="182">
        <v>10</v>
      </c>
      <c r="AF24" s="182">
        <v>52</v>
      </c>
      <c r="AG24" s="204">
        <v>0.14000000059604645</v>
      </c>
      <c r="AH24" s="205">
        <v>5</v>
      </c>
      <c r="AI24" s="182">
        <v>80</v>
      </c>
      <c r="AJ24" s="182">
        <v>5</v>
      </c>
      <c r="AK24" s="182">
        <v>12</v>
      </c>
      <c r="AL24" s="182">
        <v>148</v>
      </c>
    </row>
  </sheetData>
  <printOptions gridLines="1" gridLinesSet="0"/>
  <pageMargins left="0.25" right="0.25" top="0.75" bottom="0.75" header="0.3" footer="0.3"/>
  <pageSetup scale="48" fitToWidth="0" orientation="landscape" horizontalDpi="4294967292" r:id="rId1"/>
  <headerFooter alignWithMargins="0">
    <oddHeader>&amp;C2006 samples</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7"/>
  <sheetViews>
    <sheetView zoomScaleNormal="100" workbookViewId="0">
      <selection activeCell="I13" sqref="I13"/>
    </sheetView>
  </sheetViews>
  <sheetFormatPr defaultRowHeight="12.9" x14ac:dyDescent="0.2"/>
  <cols>
    <col min="1" max="1" width="6.75" style="115" customWidth="1"/>
    <col min="2" max="2" width="7.125" style="115" customWidth="1"/>
    <col min="3" max="3" width="9.875" style="115" customWidth="1"/>
    <col min="4" max="4" width="14.75" style="115" customWidth="1"/>
    <col min="5" max="5" width="67.75" style="116" customWidth="1"/>
    <col min="6" max="6" width="8.875" style="122" customWidth="1"/>
    <col min="7" max="256" width="9" style="116"/>
    <col min="257" max="257" width="6.75" style="116" customWidth="1"/>
    <col min="258" max="258" width="7.125" style="116" customWidth="1"/>
    <col min="259" max="259" width="9.875" style="116" customWidth="1"/>
    <col min="260" max="260" width="14.75" style="116" customWidth="1"/>
    <col min="261" max="261" width="112.75" style="116" customWidth="1"/>
    <col min="262" max="262" width="8.875" style="116" customWidth="1"/>
    <col min="263" max="512" width="9" style="116"/>
    <col min="513" max="513" width="6.75" style="116" customWidth="1"/>
    <col min="514" max="514" width="7.125" style="116" customWidth="1"/>
    <col min="515" max="515" width="9.875" style="116" customWidth="1"/>
    <col min="516" max="516" width="14.75" style="116" customWidth="1"/>
    <col min="517" max="517" width="112.75" style="116" customWidth="1"/>
    <col min="518" max="518" width="8.875" style="116" customWidth="1"/>
    <col min="519" max="768" width="9" style="116"/>
    <col min="769" max="769" width="6.75" style="116" customWidth="1"/>
    <col min="770" max="770" width="7.125" style="116" customWidth="1"/>
    <col min="771" max="771" width="9.875" style="116" customWidth="1"/>
    <col min="772" max="772" width="14.75" style="116" customWidth="1"/>
    <col min="773" max="773" width="112.75" style="116" customWidth="1"/>
    <col min="774" max="774" width="8.875" style="116" customWidth="1"/>
    <col min="775" max="1024" width="9" style="116"/>
    <col min="1025" max="1025" width="6.75" style="116" customWidth="1"/>
    <col min="1026" max="1026" width="7.125" style="116" customWidth="1"/>
    <col min="1027" max="1027" width="9.875" style="116" customWidth="1"/>
    <col min="1028" max="1028" width="14.75" style="116" customWidth="1"/>
    <col min="1029" max="1029" width="112.75" style="116" customWidth="1"/>
    <col min="1030" max="1030" width="8.875" style="116" customWidth="1"/>
    <col min="1031" max="1280" width="9" style="116"/>
    <col min="1281" max="1281" width="6.75" style="116" customWidth="1"/>
    <col min="1282" max="1282" width="7.125" style="116" customWidth="1"/>
    <col min="1283" max="1283" width="9.875" style="116" customWidth="1"/>
    <col min="1284" max="1284" width="14.75" style="116" customWidth="1"/>
    <col min="1285" max="1285" width="112.75" style="116" customWidth="1"/>
    <col min="1286" max="1286" width="8.875" style="116" customWidth="1"/>
    <col min="1287" max="1536" width="9" style="116"/>
    <col min="1537" max="1537" width="6.75" style="116" customWidth="1"/>
    <col min="1538" max="1538" width="7.125" style="116" customWidth="1"/>
    <col min="1539" max="1539" width="9.875" style="116" customWidth="1"/>
    <col min="1540" max="1540" width="14.75" style="116" customWidth="1"/>
    <col min="1541" max="1541" width="112.75" style="116" customWidth="1"/>
    <col min="1542" max="1542" width="8.875" style="116" customWidth="1"/>
    <col min="1543" max="1792" width="9" style="116"/>
    <col min="1793" max="1793" width="6.75" style="116" customWidth="1"/>
    <col min="1794" max="1794" width="7.125" style="116" customWidth="1"/>
    <col min="1795" max="1795" width="9.875" style="116" customWidth="1"/>
    <col min="1796" max="1796" width="14.75" style="116" customWidth="1"/>
    <col min="1797" max="1797" width="112.75" style="116" customWidth="1"/>
    <col min="1798" max="1798" width="8.875" style="116" customWidth="1"/>
    <col min="1799" max="2048" width="9" style="116"/>
    <col min="2049" max="2049" width="6.75" style="116" customWidth="1"/>
    <col min="2050" max="2050" width="7.125" style="116" customWidth="1"/>
    <col min="2051" max="2051" width="9.875" style="116" customWidth="1"/>
    <col min="2052" max="2052" width="14.75" style="116" customWidth="1"/>
    <col min="2053" max="2053" width="112.75" style="116" customWidth="1"/>
    <col min="2054" max="2054" width="8.875" style="116" customWidth="1"/>
    <col min="2055" max="2304" width="9" style="116"/>
    <col min="2305" max="2305" width="6.75" style="116" customWidth="1"/>
    <col min="2306" max="2306" width="7.125" style="116" customWidth="1"/>
    <col min="2307" max="2307" width="9.875" style="116" customWidth="1"/>
    <col min="2308" max="2308" width="14.75" style="116" customWidth="1"/>
    <col min="2309" max="2309" width="112.75" style="116" customWidth="1"/>
    <col min="2310" max="2310" width="8.875" style="116" customWidth="1"/>
    <col min="2311" max="2560" width="9" style="116"/>
    <col min="2561" max="2561" width="6.75" style="116" customWidth="1"/>
    <col min="2562" max="2562" width="7.125" style="116" customWidth="1"/>
    <col min="2563" max="2563" width="9.875" style="116" customWidth="1"/>
    <col min="2564" max="2564" width="14.75" style="116" customWidth="1"/>
    <col min="2565" max="2565" width="112.75" style="116" customWidth="1"/>
    <col min="2566" max="2566" width="8.875" style="116" customWidth="1"/>
    <col min="2567" max="2816" width="9" style="116"/>
    <col min="2817" max="2817" width="6.75" style="116" customWidth="1"/>
    <col min="2818" max="2818" width="7.125" style="116" customWidth="1"/>
    <col min="2819" max="2819" width="9.875" style="116" customWidth="1"/>
    <col min="2820" max="2820" width="14.75" style="116" customWidth="1"/>
    <col min="2821" max="2821" width="112.75" style="116" customWidth="1"/>
    <col min="2822" max="2822" width="8.875" style="116" customWidth="1"/>
    <col min="2823" max="3072" width="9" style="116"/>
    <col min="3073" max="3073" width="6.75" style="116" customWidth="1"/>
    <col min="3074" max="3074" width="7.125" style="116" customWidth="1"/>
    <col min="3075" max="3075" width="9.875" style="116" customWidth="1"/>
    <col min="3076" max="3076" width="14.75" style="116" customWidth="1"/>
    <col min="3077" max="3077" width="112.75" style="116" customWidth="1"/>
    <col min="3078" max="3078" width="8.875" style="116" customWidth="1"/>
    <col min="3079" max="3328" width="9" style="116"/>
    <col min="3329" max="3329" width="6.75" style="116" customWidth="1"/>
    <col min="3330" max="3330" width="7.125" style="116" customWidth="1"/>
    <col min="3331" max="3331" width="9.875" style="116" customWidth="1"/>
    <col min="3332" max="3332" width="14.75" style="116" customWidth="1"/>
    <col min="3333" max="3333" width="112.75" style="116" customWidth="1"/>
    <col min="3334" max="3334" width="8.875" style="116" customWidth="1"/>
    <col min="3335" max="3584" width="9" style="116"/>
    <col min="3585" max="3585" width="6.75" style="116" customWidth="1"/>
    <col min="3586" max="3586" width="7.125" style="116" customWidth="1"/>
    <col min="3587" max="3587" width="9.875" style="116" customWidth="1"/>
    <col min="3588" max="3588" width="14.75" style="116" customWidth="1"/>
    <col min="3589" max="3589" width="112.75" style="116" customWidth="1"/>
    <col min="3590" max="3590" width="8.875" style="116" customWidth="1"/>
    <col min="3591" max="3840" width="9" style="116"/>
    <col min="3841" max="3841" width="6.75" style="116" customWidth="1"/>
    <col min="3842" max="3842" width="7.125" style="116" customWidth="1"/>
    <col min="3843" max="3843" width="9.875" style="116" customWidth="1"/>
    <col min="3844" max="3844" width="14.75" style="116" customWidth="1"/>
    <col min="3845" max="3845" width="112.75" style="116" customWidth="1"/>
    <col min="3846" max="3846" width="8.875" style="116" customWidth="1"/>
    <col min="3847" max="4096" width="9" style="116"/>
    <col min="4097" max="4097" width="6.75" style="116" customWidth="1"/>
    <col min="4098" max="4098" width="7.125" style="116" customWidth="1"/>
    <col min="4099" max="4099" width="9.875" style="116" customWidth="1"/>
    <col min="4100" max="4100" width="14.75" style="116" customWidth="1"/>
    <col min="4101" max="4101" width="112.75" style="116" customWidth="1"/>
    <col min="4102" max="4102" width="8.875" style="116" customWidth="1"/>
    <col min="4103" max="4352" width="9" style="116"/>
    <col min="4353" max="4353" width="6.75" style="116" customWidth="1"/>
    <col min="4354" max="4354" width="7.125" style="116" customWidth="1"/>
    <col min="4355" max="4355" width="9.875" style="116" customWidth="1"/>
    <col min="4356" max="4356" width="14.75" style="116" customWidth="1"/>
    <col min="4357" max="4357" width="112.75" style="116" customWidth="1"/>
    <col min="4358" max="4358" width="8.875" style="116" customWidth="1"/>
    <col min="4359" max="4608" width="9" style="116"/>
    <col min="4609" max="4609" width="6.75" style="116" customWidth="1"/>
    <col min="4610" max="4610" width="7.125" style="116" customWidth="1"/>
    <col min="4611" max="4611" width="9.875" style="116" customWidth="1"/>
    <col min="4612" max="4612" width="14.75" style="116" customWidth="1"/>
    <col min="4613" max="4613" width="112.75" style="116" customWidth="1"/>
    <col min="4614" max="4614" width="8.875" style="116" customWidth="1"/>
    <col min="4615" max="4864" width="9" style="116"/>
    <col min="4865" max="4865" width="6.75" style="116" customWidth="1"/>
    <col min="4866" max="4866" width="7.125" style="116" customWidth="1"/>
    <col min="4867" max="4867" width="9.875" style="116" customWidth="1"/>
    <col min="4868" max="4868" width="14.75" style="116" customWidth="1"/>
    <col min="4869" max="4869" width="112.75" style="116" customWidth="1"/>
    <col min="4870" max="4870" width="8.875" style="116" customWidth="1"/>
    <col min="4871" max="5120" width="9" style="116"/>
    <col min="5121" max="5121" width="6.75" style="116" customWidth="1"/>
    <col min="5122" max="5122" width="7.125" style="116" customWidth="1"/>
    <col min="5123" max="5123" width="9.875" style="116" customWidth="1"/>
    <col min="5124" max="5124" width="14.75" style="116" customWidth="1"/>
    <col min="5125" max="5125" width="112.75" style="116" customWidth="1"/>
    <col min="5126" max="5126" width="8.875" style="116" customWidth="1"/>
    <col min="5127" max="5376" width="9" style="116"/>
    <col min="5377" max="5377" width="6.75" style="116" customWidth="1"/>
    <col min="5378" max="5378" width="7.125" style="116" customWidth="1"/>
    <col min="5379" max="5379" width="9.875" style="116" customWidth="1"/>
    <col min="5380" max="5380" width="14.75" style="116" customWidth="1"/>
    <col min="5381" max="5381" width="112.75" style="116" customWidth="1"/>
    <col min="5382" max="5382" width="8.875" style="116" customWidth="1"/>
    <col min="5383" max="5632" width="9" style="116"/>
    <col min="5633" max="5633" width="6.75" style="116" customWidth="1"/>
    <col min="5634" max="5634" width="7.125" style="116" customWidth="1"/>
    <col min="5635" max="5635" width="9.875" style="116" customWidth="1"/>
    <col min="5636" max="5636" width="14.75" style="116" customWidth="1"/>
    <col min="5637" max="5637" width="112.75" style="116" customWidth="1"/>
    <col min="5638" max="5638" width="8.875" style="116" customWidth="1"/>
    <col min="5639" max="5888" width="9" style="116"/>
    <col min="5889" max="5889" width="6.75" style="116" customWidth="1"/>
    <col min="5890" max="5890" width="7.125" style="116" customWidth="1"/>
    <col min="5891" max="5891" width="9.875" style="116" customWidth="1"/>
    <col min="5892" max="5892" width="14.75" style="116" customWidth="1"/>
    <col min="5893" max="5893" width="112.75" style="116" customWidth="1"/>
    <col min="5894" max="5894" width="8.875" style="116" customWidth="1"/>
    <col min="5895" max="6144" width="9" style="116"/>
    <col min="6145" max="6145" width="6.75" style="116" customWidth="1"/>
    <col min="6146" max="6146" width="7.125" style="116" customWidth="1"/>
    <col min="6147" max="6147" width="9.875" style="116" customWidth="1"/>
    <col min="6148" max="6148" width="14.75" style="116" customWidth="1"/>
    <col min="6149" max="6149" width="112.75" style="116" customWidth="1"/>
    <col min="6150" max="6150" width="8.875" style="116" customWidth="1"/>
    <col min="6151" max="6400" width="9" style="116"/>
    <col min="6401" max="6401" width="6.75" style="116" customWidth="1"/>
    <col min="6402" max="6402" width="7.125" style="116" customWidth="1"/>
    <col min="6403" max="6403" width="9.875" style="116" customWidth="1"/>
    <col min="6404" max="6404" width="14.75" style="116" customWidth="1"/>
    <col min="6405" max="6405" width="112.75" style="116" customWidth="1"/>
    <col min="6406" max="6406" width="8.875" style="116" customWidth="1"/>
    <col min="6407" max="6656" width="9" style="116"/>
    <col min="6657" max="6657" width="6.75" style="116" customWidth="1"/>
    <col min="6658" max="6658" width="7.125" style="116" customWidth="1"/>
    <col min="6659" max="6659" width="9.875" style="116" customWidth="1"/>
    <col min="6660" max="6660" width="14.75" style="116" customWidth="1"/>
    <col min="6661" max="6661" width="112.75" style="116" customWidth="1"/>
    <col min="6662" max="6662" width="8.875" style="116" customWidth="1"/>
    <col min="6663" max="6912" width="9" style="116"/>
    <col min="6913" max="6913" width="6.75" style="116" customWidth="1"/>
    <col min="6914" max="6914" width="7.125" style="116" customWidth="1"/>
    <col min="6915" max="6915" width="9.875" style="116" customWidth="1"/>
    <col min="6916" max="6916" width="14.75" style="116" customWidth="1"/>
    <col min="6917" max="6917" width="112.75" style="116" customWidth="1"/>
    <col min="6918" max="6918" width="8.875" style="116" customWidth="1"/>
    <col min="6919" max="7168" width="9" style="116"/>
    <col min="7169" max="7169" width="6.75" style="116" customWidth="1"/>
    <col min="7170" max="7170" width="7.125" style="116" customWidth="1"/>
    <col min="7171" max="7171" width="9.875" style="116" customWidth="1"/>
    <col min="7172" max="7172" width="14.75" style="116" customWidth="1"/>
    <col min="7173" max="7173" width="112.75" style="116" customWidth="1"/>
    <col min="7174" max="7174" width="8.875" style="116" customWidth="1"/>
    <col min="7175" max="7424" width="9" style="116"/>
    <col min="7425" max="7425" width="6.75" style="116" customWidth="1"/>
    <col min="7426" max="7426" width="7.125" style="116" customWidth="1"/>
    <col min="7427" max="7427" width="9.875" style="116" customWidth="1"/>
    <col min="7428" max="7428" width="14.75" style="116" customWidth="1"/>
    <col min="7429" max="7429" width="112.75" style="116" customWidth="1"/>
    <col min="7430" max="7430" width="8.875" style="116" customWidth="1"/>
    <col min="7431" max="7680" width="9" style="116"/>
    <col min="7681" max="7681" width="6.75" style="116" customWidth="1"/>
    <col min="7682" max="7682" width="7.125" style="116" customWidth="1"/>
    <col min="7683" max="7683" width="9.875" style="116" customWidth="1"/>
    <col min="7684" max="7684" width="14.75" style="116" customWidth="1"/>
    <col min="7685" max="7685" width="112.75" style="116" customWidth="1"/>
    <col min="7686" max="7686" width="8.875" style="116" customWidth="1"/>
    <col min="7687" max="7936" width="9" style="116"/>
    <col min="7937" max="7937" width="6.75" style="116" customWidth="1"/>
    <col min="7938" max="7938" width="7.125" style="116" customWidth="1"/>
    <col min="7939" max="7939" width="9.875" style="116" customWidth="1"/>
    <col min="7940" max="7940" width="14.75" style="116" customWidth="1"/>
    <col min="7941" max="7941" width="112.75" style="116" customWidth="1"/>
    <col min="7942" max="7942" width="8.875" style="116" customWidth="1"/>
    <col min="7943" max="8192" width="9" style="116"/>
    <col min="8193" max="8193" width="6.75" style="116" customWidth="1"/>
    <col min="8194" max="8194" width="7.125" style="116" customWidth="1"/>
    <col min="8195" max="8195" width="9.875" style="116" customWidth="1"/>
    <col min="8196" max="8196" width="14.75" style="116" customWidth="1"/>
    <col min="8197" max="8197" width="112.75" style="116" customWidth="1"/>
    <col min="8198" max="8198" width="8.875" style="116" customWidth="1"/>
    <col min="8199" max="8448" width="9" style="116"/>
    <col min="8449" max="8449" width="6.75" style="116" customWidth="1"/>
    <col min="8450" max="8450" width="7.125" style="116" customWidth="1"/>
    <col min="8451" max="8451" width="9.875" style="116" customWidth="1"/>
    <col min="8452" max="8452" width="14.75" style="116" customWidth="1"/>
    <col min="8453" max="8453" width="112.75" style="116" customWidth="1"/>
    <col min="8454" max="8454" width="8.875" style="116" customWidth="1"/>
    <col min="8455" max="8704" width="9" style="116"/>
    <col min="8705" max="8705" width="6.75" style="116" customWidth="1"/>
    <col min="8706" max="8706" width="7.125" style="116" customWidth="1"/>
    <col min="8707" max="8707" width="9.875" style="116" customWidth="1"/>
    <col min="8708" max="8708" width="14.75" style="116" customWidth="1"/>
    <col min="8709" max="8709" width="112.75" style="116" customWidth="1"/>
    <col min="8710" max="8710" width="8.875" style="116" customWidth="1"/>
    <col min="8711" max="8960" width="9" style="116"/>
    <col min="8961" max="8961" width="6.75" style="116" customWidth="1"/>
    <col min="8962" max="8962" width="7.125" style="116" customWidth="1"/>
    <col min="8963" max="8963" width="9.875" style="116" customWidth="1"/>
    <col min="8964" max="8964" width="14.75" style="116" customWidth="1"/>
    <col min="8965" max="8965" width="112.75" style="116" customWidth="1"/>
    <col min="8966" max="8966" width="8.875" style="116" customWidth="1"/>
    <col min="8967" max="9216" width="9" style="116"/>
    <col min="9217" max="9217" width="6.75" style="116" customWidth="1"/>
    <col min="9218" max="9218" width="7.125" style="116" customWidth="1"/>
    <col min="9219" max="9219" width="9.875" style="116" customWidth="1"/>
    <col min="9220" max="9220" width="14.75" style="116" customWidth="1"/>
    <col min="9221" max="9221" width="112.75" style="116" customWidth="1"/>
    <col min="9222" max="9222" width="8.875" style="116" customWidth="1"/>
    <col min="9223" max="9472" width="9" style="116"/>
    <col min="9473" max="9473" width="6.75" style="116" customWidth="1"/>
    <col min="9474" max="9474" width="7.125" style="116" customWidth="1"/>
    <col min="9475" max="9475" width="9.875" style="116" customWidth="1"/>
    <col min="9476" max="9476" width="14.75" style="116" customWidth="1"/>
    <col min="9477" max="9477" width="112.75" style="116" customWidth="1"/>
    <col min="9478" max="9478" width="8.875" style="116" customWidth="1"/>
    <col min="9479" max="9728" width="9" style="116"/>
    <col min="9729" max="9729" width="6.75" style="116" customWidth="1"/>
    <col min="9730" max="9730" width="7.125" style="116" customWidth="1"/>
    <col min="9731" max="9731" width="9.875" style="116" customWidth="1"/>
    <col min="9732" max="9732" width="14.75" style="116" customWidth="1"/>
    <col min="9733" max="9733" width="112.75" style="116" customWidth="1"/>
    <col min="9734" max="9734" width="8.875" style="116" customWidth="1"/>
    <col min="9735" max="9984" width="9" style="116"/>
    <col min="9985" max="9985" width="6.75" style="116" customWidth="1"/>
    <col min="9986" max="9986" width="7.125" style="116" customWidth="1"/>
    <col min="9987" max="9987" width="9.875" style="116" customWidth="1"/>
    <col min="9988" max="9988" width="14.75" style="116" customWidth="1"/>
    <col min="9989" max="9989" width="112.75" style="116" customWidth="1"/>
    <col min="9990" max="9990" width="8.875" style="116" customWidth="1"/>
    <col min="9991" max="10240" width="9" style="116"/>
    <col min="10241" max="10241" width="6.75" style="116" customWidth="1"/>
    <col min="10242" max="10242" width="7.125" style="116" customWidth="1"/>
    <col min="10243" max="10243" width="9.875" style="116" customWidth="1"/>
    <col min="10244" max="10244" width="14.75" style="116" customWidth="1"/>
    <col min="10245" max="10245" width="112.75" style="116" customWidth="1"/>
    <col min="10246" max="10246" width="8.875" style="116" customWidth="1"/>
    <col min="10247" max="10496" width="9" style="116"/>
    <col min="10497" max="10497" width="6.75" style="116" customWidth="1"/>
    <col min="10498" max="10498" width="7.125" style="116" customWidth="1"/>
    <col min="10499" max="10499" width="9.875" style="116" customWidth="1"/>
    <col min="10500" max="10500" width="14.75" style="116" customWidth="1"/>
    <col min="10501" max="10501" width="112.75" style="116" customWidth="1"/>
    <col min="10502" max="10502" width="8.875" style="116" customWidth="1"/>
    <col min="10503" max="10752" width="9" style="116"/>
    <col min="10753" max="10753" width="6.75" style="116" customWidth="1"/>
    <col min="10754" max="10754" width="7.125" style="116" customWidth="1"/>
    <col min="10755" max="10755" width="9.875" style="116" customWidth="1"/>
    <col min="10756" max="10756" width="14.75" style="116" customWidth="1"/>
    <col min="10757" max="10757" width="112.75" style="116" customWidth="1"/>
    <col min="10758" max="10758" width="8.875" style="116" customWidth="1"/>
    <col min="10759" max="11008" width="9" style="116"/>
    <col min="11009" max="11009" width="6.75" style="116" customWidth="1"/>
    <col min="11010" max="11010" width="7.125" style="116" customWidth="1"/>
    <col min="11011" max="11011" width="9.875" style="116" customWidth="1"/>
    <col min="11012" max="11012" width="14.75" style="116" customWidth="1"/>
    <col min="11013" max="11013" width="112.75" style="116" customWidth="1"/>
    <col min="11014" max="11014" width="8.875" style="116" customWidth="1"/>
    <col min="11015" max="11264" width="9" style="116"/>
    <col min="11265" max="11265" width="6.75" style="116" customWidth="1"/>
    <col min="11266" max="11266" width="7.125" style="116" customWidth="1"/>
    <col min="11267" max="11267" width="9.875" style="116" customWidth="1"/>
    <col min="11268" max="11268" width="14.75" style="116" customWidth="1"/>
    <col min="11269" max="11269" width="112.75" style="116" customWidth="1"/>
    <col min="11270" max="11270" width="8.875" style="116" customWidth="1"/>
    <col min="11271" max="11520" width="9" style="116"/>
    <col min="11521" max="11521" width="6.75" style="116" customWidth="1"/>
    <col min="11522" max="11522" width="7.125" style="116" customWidth="1"/>
    <col min="11523" max="11523" width="9.875" style="116" customWidth="1"/>
    <col min="11524" max="11524" width="14.75" style="116" customWidth="1"/>
    <col min="11525" max="11525" width="112.75" style="116" customWidth="1"/>
    <col min="11526" max="11526" width="8.875" style="116" customWidth="1"/>
    <col min="11527" max="11776" width="9" style="116"/>
    <col min="11777" max="11777" width="6.75" style="116" customWidth="1"/>
    <col min="11778" max="11778" width="7.125" style="116" customWidth="1"/>
    <col min="11779" max="11779" width="9.875" style="116" customWidth="1"/>
    <col min="11780" max="11780" width="14.75" style="116" customWidth="1"/>
    <col min="11781" max="11781" width="112.75" style="116" customWidth="1"/>
    <col min="11782" max="11782" width="8.875" style="116" customWidth="1"/>
    <col min="11783" max="12032" width="9" style="116"/>
    <col min="12033" max="12033" width="6.75" style="116" customWidth="1"/>
    <col min="12034" max="12034" width="7.125" style="116" customWidth="1"/>
    <col min="12035" max="12035" width="9.875" style="116" customWidth="1"/>
    <col min="12036" max="12036" width="14.75" style="116" customWidth="1"/>
    <col min="12037" max="12037" width="112.75" style="116" customWidth="1"/>
    <col min="12038" max="12038" width="8.875" style="116" customWidth="1"/>
    <col min="12039" max="12288" width="9" style="116"/>
    <col min="12289" max="12289" width="6.75" style="116" customWidth="1"/>
    <col min="12290" max="12290" width="7.125" style="116" customWidth="1"/>
    <col min="12291" max="12291" width="9.875" style="116" customWidth="1"/>
    <col min="12292" max="12292" width="14.75" style="116" customWidth="1"/>
    <col min="12293" max="12293" width="112.75" style="116" customWidth="1"/>
    <col min="12294" max="12294" width="8.875" style="116" customWidth="1"/>
    <col min="12295" max="12544" width="9" style="116"/>
    <col min="12545" max="12545" width="6.75" style="116" customWidth="1"/>
    <col min="12546" max="12546" width="7.125" style="116" customWidth="1"/>
    <col min="12547" max="12547" width="9.875" style="116" customWidth="1"/>
    <col min="12548" max="12548" width="14.75" style="116" customWidth="1"/>
    <col min="12549" max="12549" width="112.75" style="116" customWidth="1"/>
    <col min="12550" max="12550" width="8.875" style="116" customWidth="1"/>
    <col min="12551" max="12800" width="9" style="116"/>
    <col min="12801" max="12801" width="6.75" style="116" customWidth="1"/>
    <col min="12802" max="12802" width="7.125" style="116" customWidth="1"/>
    <col min="12803" max="12803" width="9.875" style="116" customWidth="1"/>
    <col min="12804" max="12804" width="14.75" style="116" customWidth="1"/>
    <col min="12805" max="12805" width="112.75" style="116" customWidth="1"/>
    <col min="12806" max="12806" width="8.875" style="116" customWidth="1"/>
    <col min="12807" max="13056" width="9" style="116"/>
    <col min="13057" max="13057" width="6.75" style="116" customWidth="1"/>
    <col min="13058" max="13058" width="7.125" style="116" customWidth="1"/>
    <col min="13059" max="13059" width="9.875" style="116" customWidth="1"/>
    <col min="13060" max="13060" width="14.75" style="116" customWidth="1"/>
    <col min="13061" max="13061" width="112.75" style="116" customWidth="1"/>
    <col min="13062" max="13062" width="8.875" style="116" customWidth="1"/>
    <col min="13063" max="13312" width="9" style="116"/>
    <col min="13313" max="13313" width="6.75" style="116" customWidth="1"/>
    <col min="13314" max="13314" width="7.125" style="116" customWidth="1"/>
    <col min="13315" max="13315" width="9.875" style="116" customWidth="1"/>
    <col min="13316" max="13316" width="14.75" style="116" customWidth="1"/>
    <col min="13317" max="13317" width="112.75" style="116" customWidth="1"/>
    <col min="13318" max="13318" width="8.875" style="116" customWidth="1"/>
    <col min="13319" max="13568" width="9" style="116"/>
    <col min="13569" max="13569" width="6.75" style="116" customWidth="1"/>
    <col min="13570" max="13570" width="7.125" style="116" customWidth="1"/>
    <col min="13571" max="13571" width="9.875" style="116" customWidth="1"/>
    <col min="13572" max="13572" width="14.75" style="116" customWidth="1"/>
    <col min="13573" max="13573" width="112.75" style="116" customWidth="1"/>
    <col min="13574" max="13574" width="8.875" style="116" customWidth="1"/>
    <col min="13575" max="13824" width="9" style="116"/>
    <col min="13825" max="13825" width="6.75" style="116" customWidth="1"/>
    <col min="13826" max="13826" width="7.125" style="116" customWidth="1"/>
    <col min="13827" max="13827" width="9.875" style="116" customWidth="1"/>
    <col min="13828" max="13828" width="14.75" style="116" customWidth="1"/>
    <col min="13829" max="13829" width="112.75" style="116" customWidth="1"/>
    <col min="13830" max="13830" width="8.875" style="116" customWidth="1"/>
    <col min="13831" max="14080" width="9" style="116"/>
    <col min="14081" max="14081" width="6.75" style="116" customWidth="1"/>
    <col min="14082" max="14082" width="7.125" style="116" customWidth="1"/>
    <col min="14083" max="14083" width="9.875" style="116" customWidth="1"/>
    <col min="14084" max="14084" width="14.75" style="116" customWidth="1"/>
    <col min="14085" max="14085" width="112.75" style="116" customWidth="1"/>
    <col min="14086" max="14086" width="8.875" style="116" customWidth="1"/>
    <col min="14087" max="14336" width="9" style="116"/>
    <col min="14337" max="14337" width="6.75" style="116" customWidth="1"/>
    <col min="14338" max="14338" width="7.125" style="116" customWidth="1"/>
    <col min="14339" max="14339" width="9.875" style="116" customWidth="1"/>
    <col min="14340" max="14340" width="14.75" style="116" customWidth="1"/>
    <col min="14341" max="14341" width="112.75" style="116" customWidth="1"/>
    <col min="14342" max="14342" width="8.875" style="116" customWidth="1"/>
    <col min="14343" max="14592" width="9" style="116"/>
    <col min="14593" max="14593" width="6.75" style="116" customWidth="1"/>
    <col min="14594" max="14594" width="7.125" style="116" customWidth="1"/>
    <col min="14595" max="14595" width="9.875" style="116" customWidth="1"/>
    <col min="14596" max="14596" width="14.75" style="116" customWidth="1"/>
    <col min="14597" max="14597" width="112.75" style="116" customWidth="1"/>
    <col min="14598" max="14598" width="8.875" style="116" customWidth="1"/>
    <col min="14599" max="14848" width="9" style="116"/>
    <col min="14849" max="14849" width="6.75" style="116" customWidth="1"/>
    <col min="14850" max="14850" width="7.125" style="116" customWidth="1"/>
    <col min="14851" max="14851" width="9.875" style="116" customWidth="1"/>
    <col min="14852" max="14852" width="14.75" style="116" customWidth="1"/>
    <col min="14853" max="14853" width="112.75" style="116" customWidth="1"/>
    <col min="14854" max="14854" width="8.875" style="116" customWidth="1"/>
    <col min="14855" max="15104" width="9" style="116"/>
    <col min="15105" max="15105" width="6.75" style="116" customWidth="1"/>
    <col min="15106" max="15106" width="7.125" style="116" customWidth="1"/>
    <col min="15107" max="15107" width="9.875" style="116" customWidth="1"/>
    <col min="15108" max="15108" width="14.75" style="116" customWidth="1"/>
    <col min="15109" max="15109" width="112.75" style="116" customWidth="1"/>
    <col min="15110" max="15110" width="8.875" style="116" customWidth="1"/>
    <col min="15111" max="15360" width="9" style="116"/>
    <col min="15361" max="15361" width="6.75" style="116" customWidth="1"/>
    <col min="15362" max="15362" width="7.125" style="116" customWidth="1"/>
    <col min="15363" max="15363" width="9.875" style="116" customWidth="1"/>
    <col min="15364" max="15364" width="14.75" style="116" customWidth="1"/>
    <col min="15365" max="15365" width="112.75" style="116" customWidth="1"/>
    <col min="15366" max="15366" width="8.875" style="116" customWidth="1"/>
    <col min="15367" max="15616" width="9" style="116"/>
    <col min="15617" max="15617" width="6.75" style="116" customWidth="1"/>
    <col min="15618" max="15618" width="7.125" style="116" customWidth="1"/>
    <col min="15619" max="15619" width="9.875" style="116" customWidth="1"/>
    <col min="15620" max="15620" width="14.75" style="116" customWidth="1"/>
    <col min="15621" max="15621" width="112.75" style="116" customWidth="1"/>
    <col min="15622" max="15622" width="8.875" style="116" customWidth="1"/>
    <col min="15623" max="15872" width="9" style="116"/>
    <col min="15873" max="15873" width="6.75" style="116" customWidth="1"/>
    <col min="15874" max="15874" width="7.125" style="116" customWidth="1"/>
    <col min="15875" max="15875" width="9.875" style="116" customWidth="1"/>
    <col min="15876" max="15876" width="14.75" style="116" customWidth="1"/>
    <col min="15877" max="15877" width="112.75" style="116" customWidth="1"/>
    <col min="15878" max="15878" width="8.875" style="116" customWidth="1"/>
    <col min="15879" max="16128" width="9" style="116"/>
    <col min="16129" max="16129" width="6.75" style="116" customWidth="1"/>
    <col min="16130" max="16130" width="7.125" style="116" customWidth="1"/>
    <col min="16131" max="16131" width="9.875" style="116" customWidth="1"/>
    <col min="16132" max="16132" width="14.75" style="116" customWidth="1"/>
    <col min="16133" max="16133" width="112.75" style="116" customWidth="1"/>
    <col min="16134" max="16134" width="8.875" style="116" customWidth="1"/>
    <col min="16135" max="16384" width="9" style="116"/>
  </cols>
  <sheetData>
    <row r="1" spans="1:11" s="218" customFormat="1" ht="27.2" x14ac:dyDescent="0.25">
      <c r="A1" s="118" t="s">
        <v>595</v>
      </c>
      <c r="B1" s="118" t="s">
        <v>596</v>
      </c>
      <c r="C1" s="117"/>
      <c r="D1" s="118" t="s">
        <v>597</v>
      </c>
      <c r="E1" s="119"/>
      <c r="F1" s="118" t="s">
        <v>598</v>
      </c>
      <c r="G1" s="216"/>
      <c r="H1" s="217"/>
      <c r="I1" s="217"/>
      <c r="J1" s="217"/>
      <c r="K1" s="217"/>
    </row>
    <row r="2" spans="1:11" s="219" customFormat="1" ht="13.6" x14ac:dyDescent="0.25">
      <c r="A2" s="120" t="s">
        <v>5</v>
      </c>
      <c r="B2" s="120" t="s">
        <v>599</v>
      </c>
      <c r="C2" s="120" t="s">
        <v>600</v>
      </c>
      <c r="D2" s="120" t="s">
        <v>601</v>
      </c>
      <c r="E2" s="121" t="s">
        <v>602</v>
      </c>
      <c r="F2" s="120" t="s">
        <v>603</v>
      </c>
      <c r="G2" s="216"/>
      <c r="H2" s="217"/>
      <c r="I2" s="217"/>
      <c r="J2" s="217"/>
      <c r="K2" s="217"/>
    </row>
    <row r="3" spans="1:11" s="116" customFormat="1" ht="7.15" customHeight="1" x14ac:dyDescent="0.2">
      <c r="A3" s="122"/>
      <c r="B3" s="122"/>
      <c r="C3" s="122"/>
      <c r="D3" s="122"/>
      <c r="E3" s="123"/>
      <c r="F3" s="122"/>
    </row>
    <row r="4" spans="1:11" s="116" customFormat="1" ht="25.85" x14ac:dyDescent="0.2">
      <c r="A4" s="122" t="s">
        <v>604</v>
      </c>
      <c r="B4" s="122">
        <v>643</v>
      </c>
      <c r="C4" s="122" t="s">
        <v>605</v>
      </c>
      <c r="D4" s="122" t="s">
        <v>606</v>
      </c>
      <c r="E4" s="123" t="s">
        <v>607</v>
      </c>
      <c r="F4" s="122">
        <v>2.86</v>
      </c>
    </row>
    <row r="5" spans="1:11" s="116" customFormat="1" ht="26.5" x14ac:dyDescent="0.25">
      <c r="A5" s="122"/>
      <c r="B5" s="122"/>
      <c r="C5" s="122"/>
      <c r="D5" s="122" t="s">
        <v>608</v>
      </c>
      <c r="E5" s="123" t="s">
        <v>609</v>
      </c>
      <c r="F5" s="122"/>
    </row>
    <row r="6" spans="1:11" s="116" customFormat="1" x14ac:dyDescent="0.2">
      <c r="A6" s="122"/>
      <c r="B6" s="122"/>
      <c r="C6" s="122"/>
      <c r="D6" s="122" t="s">
        <v>610</v>
      </c>
      <c r="E6" s="123" t="s">
        <v>611</v>
      </c>
      <c r="F6" s="122"/>
    </row>
    <row r="7" spans="1:11" s="116" customFormat="1" ht="5.45" customHeight="1" x14ac:dyDescent="0.2">
      <c r="A7" s="122"/>
      <c r="B7" s="122"/>
      <c r="C7" s="122"/>
      <c r="D7" s="122"/>
      <c r="E7" s="123"/>
      <c r="F7" s="122"/>
    </row>
    <row r="8" spans="1:11" s="116" customFormat="1" ht="25.85" x14ac:dyDescent="0.2">
      <c r="A8" s="122" t="s">
        <v>604</v>
      </c>
      <c r="B8" s="122">
        <v>677.5</v>
      </c>
      <c r="C8" s="122" t="s">
        <v>605</v>
      </c>
      <c r="D8" s="122" t="s">
        <v>612</v>
      </c>
      <c r="E8" s="123" t="s">
        <v>613</v>
      </c>
      <c r="F8" s="122">
        <v>2.13</v>
      </c>
    </row>
    <row r="9" spans="1:11" s="116" customFormat="1" ht="25.85" x14ac:dyDescent="0.2">
      <c r="A9" s="122"/>
      <c r="B9" s="122"/>
      <c r="C9" s="122"/>
      <c r="D9" s="122" t="s">
        <v>608</v>
      </c>
      <c r="E9" s="124" t="s">
        <v>614</v>
      </c>
      <c r="F9" s="122"/>
    </row>
    <row r="10" spans="1:11" s="116" customFormat="1" ht="15.65" customHeight="1" x14ac:dyDescent="0.2">
      <c r="A10" s="122"/>
      <c r="B10" s="122"/>
      <c r="C10" s="122"/>
      <c r="D10" s="122" t="s">
        <v>610</v>
      </c>
      <c r="E10" s="123" t="s">
        <v>615</v>
      </c>
      <c r="F10" s="122"/>
    </row>
    <row r="11" spans="1:11" s="116" customFormat="1" x14ac:dyDescent="0.2">
      <c r="A11" s="122"/>
      <c r="B11" s="122"/>
      <c r="C11" s="122"/>
      <c r="D11" s="122"/>
      <c r="E11" s="123" t="s">
        <v>616</v>
      </c>
      <c r="F11" s="122"/>
    </row>
    <row r="12" spans="1:11" s="116" customFormat="1" ht="5.45" customHeight="1" x14ac:dyDescent="0.2">
      <c r="A12" s="122"/>
      <c r="B12" s="122"/>
      <c r="C12" s="122"/>
      <c r="D12" s="122"/>
      <c r="E12" s="123"/>
      <c r="F12" s="122"/>
    </row>
    <row r="13" spans="1:11" s="116" customFormat="1" ht="26.5" x14ac:dyDescent="0.25">
      <c r="A13" s="122" t="s">
        <v>604</v>
      </c>
      <c r="B13" s="122">
        <v>749.1</v>
      </c>
      <c r="C13" s="125" t="s">
        <v>617</v>
      </c>
      <c r="D13" s="122" t="s">
        <v>618</v>
      </c>
      <c r="E13" s="123" t="s">
        <v>619</v>
      </c>
      <c r="F13" s="122">
        <v>0.5</v>
      </c>
    </row>
    <row r="14" spans="1:11" s="116" customFormat="1" ht="26.5" x14ac:dyDescent="0.25">
      <c r="A14" s="122"/>
      <c r="B14" s="122"/>
      <c r="C14" s="125"/>
      <c r="D14" s="122" t="s">
        <v>620</v>
      </c>
      <c r="E14" s="123" t="s">
        <v>621</v>
      </c>
      <c r="F14" s="122"/>
    </row>
    <row r="15" spans="1:11" s="116" customFormat="1" ht="13.6" x14ac:dyDescent="0.25">
      <c r="A15" s="122"/>
      <c r="B15" s="122"/>
      <c r="C15" s="125"/>
      <c r="D15" s="122"/>
      <c r="E15" s="123" t="s">
        <v>622</v>
      </c>
      <c r="F15" s="122"/>
    </row>
    <row r="16" spans="1:11" s="116" customFormat="1" ht="5.45" customHeight="1" x14ac:dyDescent="0.2">
      <c r="A16" s="122"/>
      <c r="B16" s="122"/>
      <c r="C16" s="122"/>
      <c r="D16" s="122"/>
      <c r="E16" s="123"/>
      <c r="F16" s="122"/>
    </row>
    <row r="17" spans="1:6" s="116" customFormat="1" ht="26.5" x14ac:dyDescent="0.25">
      <c r="A17" s="122" t="s">
        <v>604</v>
      </c>
      <c r="B17" s="122">
        <v>794</v>
      </c>
      <c r="C17" s="125" t="s">
        <v>617</v>
      </c>
      <c r="D17" s="122" t="s">
        <v>623</v>
      </c>
      <c r="E17" s="123" t="s">
        <v>624</v>
      </c>
      <c r="F17" s="122">
        <v>7.0000000000000007E-2</v>
      </c>
    </row>
    <row r="18" spans="1:6" s="116" customFormat="1" ht="26.5" x14ac:dyDescent="0.25">
      <c r="A18" s="122"/>
      <c r="B18" s="122"/>
      <c r="C18" s="125"/>
      <c r="D18" s="122"/>
      <c r="E18" s="123" t="s">
        <v>625</v>
      </c>
      <c r="F18" s="122"/>
    </row>
    <row r="19" spans="1:6" s="116" customFormat="1" ht="13.6" x14ac:dyDescent="0.25">
      <c r="A19" s="122"/>
      <c r="B19" s="122"/>
      <c r="C19" s="125"/>
      <c r="D19" s="122"/>
      <c r="E19" s="123" t="s">
        <v>626</v>
      </c>
      <c r="F19" s="122"/>
    </row>
    <row r="20" spans="1:6" s="116" customFormat="1" ht="5.95" customHeight="1" x14ac:dyDescent="0.2">
      <c r="A20" s="122"/>
      <c r="B20" s="122"/>
      <c r="C20" s="122"/>
      <c r="D20" s="122"/>
      <c r="E20" s="123"/>
      <c r="F20" s="122"/>
    </row>
    <row r="21" spans="1:6" s="116" customFormat="1" ht="25.85" x14ac:dyDescent="0.2">
      <c r="A21" s="122" t="s">
        <v>604</v>
      </c>
      <c r="B21" s="122">
        <v>807</v>
      </c>
      <c r="C21" s="122" t="s">
        <v>605</v>
      </c>
      <c r="D21" s="122" t="s">
        <v>627</v>
      </c>
      <c r="E21" s="123" t="s">
        <v>628</v>
      </c>
      <c r="F21" s="122">
        <v>4.97</v>
      </c>
    </row>
    <row r="22" spans="1:6" s="116" customFormat="1" ht="25.85" x14ac:dyDescent="0.2">
      <c r="A22" s="122"/>
      <c r="B22" s="122"/>
      <c r="C22" s="122"/>
      <c r="D22" s="122" t="s">
        <v>629</v>
      </c>
      <c r="E22" s="123" t="s">
        <v>630</v>
      </c>
      <c r="F22" s="122"/>
    </row>
    <row r="23" spans="1:6" s="116" customFormat="1" x14ac:dyDescent="0.2">
      <c r="A23" s="122"/>
      <c r="B23" s="122"/>
      <c r="C23" s="122"/>
      <c r="D23" s="122" t="s">
        <v>631</v>
      </c>
      <c r="E23" s="123" t="s">
        <v>632</v>
      </c>
      <c r="F23" s="122"/>
    </row>
    <row r="24" spans="1:6" s="116" customFormat="1" ht="7.15" customHeight="1" x14ac:dyDescent="0.2">
      <c r="A24" s="122"/>
      <c r="B24" s="122"/>
      <c r="C24" s="122"/>
      <c r="D24" s="122"/>
      <c r="E24" s="123"/>
      <c r="F24" s="122"/>
    </row>
    <row r="25" spans="1:6" s="116" customFormat="1" ht="26.5" x14ac:dyDescent="0.25">
      <c r="A25" s="122" t="s">
        <v>633</v>
      </c>
      <c r="B25" s="122">
        <v>276</v>
      </c>
      <c r="C25" s="125" t="s">
        <v>617</v>
      </c>
      <c r="D25" s="122" t="s">
        <v>623</v>
      </c>
      <c r="E25" s="123" t="s">
        <v>634</v>
      </c>
      <c r="F25" s="122"/>
    </row>
    <row r="26" spans="1:6" s="116" customFormat="1" ht="16.149999999999999" customHeight="1" x14ac:dyDescent="0.25">
      <c r="A26" s="122"/>
      <c r="B26" s="122"/>
      <c r="C26" s="125"/>
      <c r="D26" s="122"/>
      <c r="E26" s="123" t="s">
        <v>635</v>
      </c>
      <c r="F26" s="122"/>
    </row>
    <row r="27" spans="1:6" s="116" customFormat="1" ht="4.75" customHeight="1" x14ac:dyDescent="0.2">
      <c r="A27" s="122"/>
      <c r="B27" s="122"/>
      <c r="C27" s="122"/>
      <c r="D27" s="122"/>
      <c r="E27" s="123"/>
      <c r="F27" s="122"/>
    </row>
    <row r="28" spans="1:6" s="116" customFormat="1" ht="26.5" x14ac:dyDescent="0.25">
      <c r="A28" s="122" t="s">
        <v>633</v>
      </c>
      <c r="B28" s="122">
        <v>305</v>
      </c>
      <c r="C28" s="125" t="s">
        <v>617</v>
      </c>
      <c r="D28" s="122" t="s">
        <v>623</v>
      </c>
      <c r="E28" s="123" t="s">
        <v>636</v>
      </c>
      <c r="F28" s="122">
        <v>0.15</v>
      </c>
    </row>
    <row r="29" spans="1:6" s="116" customFormat="1" ht="26.5" x14ac:dyDescent="0.25">
      <c r="A29" s="122"/>
      <c r="B29" s="122"/>
      <c r="C29" s="125"/>
      <c r="D29" s="122"/>
      <c r="E29" s="123" t="s">
        <v>637</v>
      </c>
      <c r="F29" s="122"/>
    </row>
    <row r="30" spans="1:6" s="116" customFormat="1" ht="5.95" customHeight="1" x14ac:dyDescent="0.25">
      <c r="A30" s="122"/>
      <c r="B30" s="122"/>
      <c r="C30" s="125"/>
      <c r="D30" s="122"/>
      <c r="E30" s="123"/>
      <c r="F30" s="122"/>
    </row>
    <row r="31" spans="1:6" s="116" customFormat="1" ht="25.85" x14ac:dyDescent="0.2">
      <c r="A31" s="122" t="s">
        <v>638</v>
      </c>
      <c r="B31" s="122">
        <v>100.5</v>
      </c>
      <c r="C31" s="122" t="s">
        <v>605</v>
      </c>
      <c r="D31" s="122" t="s">
        <v>639</v>
      </c>
      <c r="E31" s="123" t="s">
        <v>640</v>
      </c>
      <c r="F31" s="122">
        <v>0.08</v>
      </c>
    </row>
    <row r="32" spans="1:6" s="116" customFormat="1" ht="25.85" x14ac:dyDescent="0.2">
      <c r="A32" s="122"/>
      <c r="B32" s="122"/>
      <c r="C32" s="122"/>
      <c r="D32" s="122" t="s">
        <v>641</v>
      </c>
      <c r="E32" s="123" t="s">
        <v>642</v>
      </c>
      <c r="F32" s="122"/>
    </row>
    <row r="33" spans="1:6" s="116" customFormat="1" ht="25.85" x14ac:dyDescent="0.2">
      <c r="A33" s="122"/>
      <c r="B33" s="122"/>
      <c r="C33" s="122"/>
      <c r="D33" s="122" t="s">
        <v>643</v>
      </c>
      <c r="E33" s="123" t="s">
        <v>644</v>
      </c>
      <c r="F33" s="122"/>
    </row>
    <row r="34" spans="1:6" s="116" customFormat="1" x14ac:dyDescent="0.2">
      <c r="A34" s="122"/>
      <c r="B34" s="122"/>
      <c r="C34" s="122"/>
      <c r="D34" s="122" t="s">
        <v>645</v>
      </c>
      <c r="E34" s="123"/>
      <c r="F34" s="122"/>
    </row>
    <row r="35" spans="1:6" s="116" customFormat="1" ht="4.75" customHeight="1" x14ac:dyDescent="0.2">
      <c r="A35" s="122"/>
      <c r="B35" s="122"/>
      <c r="C35" s="122"/>
      <c r="D35" s="122"/>
      <c r="E35" s="123"/>
      <c r="F35" s="122"/>
    </row>
    <row r="36" spans="1:6" s="116" customFormat="1" ht="16.149999999999999" customHeight="1" x14ac:dyDescent="0.2">
      <c r="A36" s="122" t="s">
        <v>638</v>
      </c>
      <c r="B36" s="122">
        <v>131</v>
      </c>
      <c r="C36" s="122" t="s">
        <v>605</v>
      </c>
      <c r="D36" s="122" t="s">
        <v>623</v>
      </c>
      <c r="E36" s="123" t="s">
        <v>646</v>
      </c>
      <c r="F36" s="122">
        <v>0.09</v>
      </c>
    </row>
    <row r="37" spans="1:6" s="116" customFormat="1" ht="25.85" x14ac:dyDescent="0.2">
      <c r="A37" s="122"/>
      <c r="B37" s="122"/>
      <c r="C37" s="122"/>
      <c r="D37" s="122"/>
      <c r="E37" s="124" t="s">
        <v>647</v>
      </c>
      <c r="F37" s="122"/>
    </row>
    <row r="38" spans="1:6" s="116" customFormat="1" ht="25.85" x14ac:dyDescent="0.2">
      <c r="A38" s="122"/>
      <c r="B38" s="122"/>
      <c r="C38" s="122"/>
      <c r="D38" s="122"/>
      <c r="E38" s="123" t="s">
        <v>648</v>
      </c>
      <c r="F38" s="122"/>
    </row>
    <row r="39" spans="1:6" s="116" customFormat="1" x14ac:dyDescent="0.2">
      <c r="A39" s="122"/>
      <c r="B39" s="122"/>
      <c r="C39" s="122"/>
      <c r="D39" s="122"/>
      <c r="E39" s="123" t="s">
        <v>649</v>
      </c>
      <c r="F39" s="122"/>
    </row>
    <row r="40" spans="1:6" s="116" customFormat="1" ht="7.15" customHeight="1" x14ac:dyDescent="0.2">
      <c r="A40" s="122"/>
      <c r="B40" s="122"/>
      <c r="C40" s="122"/>
      <c r="D40" s="122"/>
      <c r="E40" s="123"/>
      <c r="F40" s="122"/>
    </row>
    <row r="41" spans="1:6" s="116" customFormat="1" ht="14.45" customHeight="1" x14ac:dyDescent="0.2">
      <c r="A41" s="122" t="s">
        <v>650</v>
      </c>
      <c r="B41" s="122">
        <v>378</v>
      </c>
      <c r="C41" s="122" t="s">
        <v>605</v>
      </c>
      <c r="D41" s="122" t="s">
        <v>639</v>
      </c>
      <c r="E41" s="123" t="s">
        <v>651</v>
      </c>
      <c r="F41" s="122">
        <v>1.21</v>
      </c>
    </row>
    <row r="42" spans="1:6" s="116" customFormat="1" ht="25.85" x14ac:dyDescent="0.2">
      <c r="A42" s="122"/>
      <c r="B42" s="122"/>
      <c r="C42" s="122"/>
      <c r="D42" s="122" t="s">
        <v>652</v>
      </c>
      <c r="E42" s="123" t="s">
        <v>653</v>
      </c>
      <c r="F42" s="122"/>
    </row>
    <row r="43" spans="1:6" s="116" customFormat="1" x14ac:dyDescent="0.2">
      <c r="A43" s="122"/>
      <c r="B43" s="122"/>
      <c r="C43" s="122"/>
      <c r="D43" s="122" t="s">
        <v>654</v>
      </c>
      <c r="E43" s="123"/>
      <c r="F43" s="122"/>
    </row>
    <row r="44" spans="1:6" s="116" customFormat="1" ht="12.1" customHeight="1" x14ac:dyDescent="0.2">
      <c r="A44" s="122"/>
      <c r="B44" s="122"/>
      <c r="C44" s="122"/>
      <c r="D44" s="122" t="s">
        <v>655</v>
      </c>
      <c r="E44" s="123"/>
      <c r="F44" s="122"/>
    </row>
    <row r="45" spans="1:6" s="116" customFormat="1" ht="14.95" customHeight="1" x14ac:dyDescent="0.25">
      <c r="A45" s="122" t="s">
        <v>656</v>
      </c>
      <c r="B45" s="122">
        <v>118</v>
      </c>
      <c r="C45" s="122" t="s">
        <v>605</v>
      </c>
      <c r="D45" s="122" t="s">
        <v>657</v>
      </c>
      <c r="E45" s="123" t="s">
        <v>658</v>
      </c>
      <c r="F45" s="122">
        <v>0.13</v>
      </c>
    </row>
    <row r="46" spans="1:6" s="116" customFormat="1" ht="14.95" customHeight="1" x14ac:dyDescent="0.2">
      <c r="A46" s="122"/>
      <c r="B46" s="122"/>
      <c r="C46" s="122"/>
      <c r="D46" s="122" t="s">
        <v>659</v>
      </c>
      <c r="E46" s="123" t="s">
        <v>660</v>
      </c>
      <c r="F46" s="122"/>
    </row>
    <row r="47" spans="1:6" s="116" customFormat="1" x14ac:dyDescent="0.2">
      <c r="A47" s="122"/>
      <c r="B47" s="122"/>
      <c r="C47" s="122"/>
      <c r="D47" s="122" t="s">
        <v>661</v>
      </c>
      <c r="E47" s="123" t="s">
        <v>662</v>
      </c>
      <c r="F47" s="122"/>
    </row>
    <row r="48" spans="1:6" s="116" customFormat="1" ht="6.65" customHeight="1" x14ac:dyDescent="0.2">
      <c r="A48" s="122"/>
      <c r="B48" s="122"/>
      <c r="C48" s="122"/>
      <c r="D48" s="122"/>
      <c r="E48" s="123"/>
      <c r="F48" s="122"/>
    </row>
    <row r="49" spans="1:6" s="116" customFormat="1" ht="27.2" x14ac:dyDescent="0.25">
      <c r="A49" s="122" t="s">
        <v>656</v>
      </c>
      <c r="B49" s="122">
        <v>566</v>
      </c>
      <c r="C49" s="125" t="s">
        <v>663</v>
      </c>
      <c r="D49" s="122" t="s">
        <v>623</v>
      </c>
      <c r="E49" s="123" t="s">
        <v>664</v>
      </c>
      <c r="F49" s="122">
        <v>0.12</v>
      </c>
    </row>
    <row r="50" spans="1:6" s="116" customFormat="1" ht="25.85" x14ac:dyDescent="0.2">
      <c r="A50" s="122"/>
      <c r="B50" s="122"/>
      <c r="C50" s="126" t="s">
        <v>665</v>
      </c>
      <c r="D50" s="122"/>
      <c r="E50" s="123" t="s">
        <v>666</v>
      </c>
      <c r="F50" s="122"/>
    </row>
    <row r="51" spans="1:6" s="221" customFormat="1" ht="14.3" thickBot="1" x14ac:dyDescent="0.3">
      <c r="A51" s="220"/>
      <c r="B51" s="128"/>
      <c r="C51" s="127"/>
      <c r="D51" s="128"/>
      <c r="E51" s="129" t="s">
        <v>667</v>
      </c>
      <c r="F51" s="128"/>
    </row>
    <row r="52" spans="1:6" s="116" customFormat="1" x14ac:dyDescent="0.2">
      <c r="A52" s="117"/>
      <c r="B52" s="117"/>
      <c r="C52" s="117"/>
      <c r="D52" s="117"/>
      <c r="E52" s="119"/>
      <c r="F52" s="122"/>
    </row>
    <row r="53" spans="1:6" s="116" customFormat="1" ht="26.5" x14ac:dyDescent="0.25">
      <c r="A53" s="122" t="s">
        <v>535</v>
      </c>
      <c r="B53" s="122">
        <v>195.5</v>
      </c>
      <c r="C53" s="122" t="s">
        <v>605</v>
      </c>
      <c r="D53" s="122" t="s">
        <v>668</v>
      </c>
      <c r="E53" s="123" t="s">
        <v>669</v>
      </c>
      <c r="F53" s="122">
        <v>3.83</v>
      </c>
    </row>
    <row r="54" spans="1:6" s="116" customFormat="1" ht="25.85" x14ac:dyDescent="0.2">
      <c r="A54" s="122"/>
      <c r="B54" s="122"/>
      <c r="C54" s="122"/>
      <c r="D54" s="122" t="s">
        <v>670</v>
      </c>
      <c r="E54" s="123" t="s">
        <v>671</v>
      </c>
      <c r="F54" s="122"/>
    </row>
    <row r="55" spans="1:6" s="116" customFormat="1" x14ac:dyDescent="0.2">
      <c r="A55" s="122"/>
      <c r="B55" s="122"/>
      <c r="C55" s="122"/>
      <c r="D55" s="122" t="s">
        <v>672</v>
      </c>
      <c r="E55" s="123" t="s">
        <v>673</v>
      </c>
      <c r="F55" s="122"/>
    </row>
    <row r="56" spans="1:6" s="116" customFormat="1" ht="4.25" customHeight="1" x14ac:dyDescent="0.2">
      <c r="A56" s="122"/>
      <c r="B56" s="122"/>
      <c r="C56" s="122"/>
      <c r="D56" s="122"/>
      <c r="E56" s="123"/>
      <c r="F56" s="122"/>
    </row>
    <row r="57" spans="1:6" s="116" customFormat="1" ht="13.25" customHeight="1" x14ac:dyDescent="0.25">
      <c r="A57" s="122" t="s">
        <v>535</v>
      </c>
      <c r="B57" s="122">
        <v>511</v>
      </c>
      <c r="C57" s="125" t="s">
        <v>663</v>
      </c>
      <c r="D57" s="122" t="s">
        <v>618</v>
      </c>
      <c r="E57" s="123" t="s">
        <v>674</v>
      </c>
      <c r="F57" s="122">
        <v>0.45</v>
      </c>
    </row>
    <row r="58" spans="1:6" s="116" customFormat="1" ht="25.85" x14ac:dyDescent="0.2">
      <c r="A58" s="122"/>
      <c r="B58" s="122"/>
      <c r="C58" s="126" t="s">
        <v>665</v>
      </c>
      <c r="D58" s="122" t="s">
        <v>675</v>
      </c>
      <c r="E58" s="123" t="s">
        <v>676</v>
      </c>
      <c r="F58" s="122"/>
    </row>
    <row r="59" spans="1:6" s="116" customFormat="1" ht="26.5" x14ac:dyDescent="0.25">
      <c r="A59" s="122"/>
      <c r="B59" s="122"/>
      <c r="C59" s="125"/>
      <c r="D59" s="122"/>
      <c r="E59" s="123" t="s">
        <v>677</v>
      </c>
      <c r="F59" s="122"/>
    </row>
    <row r="60" spans="1:6" s="116" customFormat="1" ht="6.65" customHeight="1" x14ac:dyDescent="0.2">
      <c r="A60" s="122"/>
      <c r="B60" s="122"/>
      <c r="C60" s="122"/>
      <c r="D60" s="122"/>
      <c r="E60" s="123"/>
      <c r="F60" s="122"/>
    </row>
    <row r="61" spans="1:6" s="116" customFormat="1" ht="26.5" x14ac:dyDescent="0.25">
      <c r="A61" s="122" t="s">
        <v>535</v>
      </c>
      <c r="B61" s="122">
        <v>535</v>
      </c>
      <c r="C61" s="125" t="s">
        <v>663</v>
      </c>
      <c r="D61" s="122" t="s">
        <v>606</v>
      </c>
      <c r="E61" s="123" t="s">
        <v>678</v>
      </c>
      <c r="F61" s="122">
        <v>2.83</v>
      </c>
    </row>
    <row r="62" spans="1:6" s="116" customFormat="1" ht="25.85" x14ac:dyDescent="0.2">
      <c r="A62" s="122"/>
      <c r="B62" s="122"/>
      <c r="C62" s="126" t="s">
        <v>665</v>
      </c>
      <c r="D62" s="122" t="s">
        <v>608</v>
      </c>
      <c r="E62" s="124" t="s">
        <v>679</v>
      </c>
      <c r="F62" s="122"/>
    </row>
    <row r="63" spans="1:6" s="116" customFormat="1" ht="13.25" customHeight="1" x14ac:dyDescent="0.25">
      <c r="A63" s="122"/>
      <c r="B63" s="122"/>
      <c r="C63" s="125"/>
      <c r="D63" s="122" t="s">
        <v>610</v>
      </c>
      <c r="E63" s="123" t="s">
        <v>680</v>
      </c>
      <c r="F63" s="122"/>
    </row>
    <row r="64" spans="1:6" s="116" customFormat="1" ht="5.45" customHeight="1" x14ac:dyDescent="0.2">
      <c r="A64" s="122"/>
      <c r="B64" s="122"/>
      <c r="C64" s="122"/>
      <c r="D64" s="122"/>
      <c r="E64" s="123"/>
      <c r="F64" s="122"/>
    </row>
    <row r="65" spans="1:6" s="116" customFormat="1" ht="26.5" x14ac:dyDescent="0.25">
      <c r="A65" s="122" t="s">
        <v>529</v>
      </c>
      <c r="B65" s="122">
        <v>375</v>
      </c>
      <c r="C65" s="125" t="s">
        <v>663</v>
      </c>
      <c r="D65" s="122" t="s">
        <v>668</v>
      </c>
      <c r="E65" s="123" t="s">
        <v>681</v>
      </c>
      <c r="F65" s="122">
        <v>10.44</v>
      </c>
    </row>
    <row r="66" spans="1:6" s="116" customFormat="1" ht="25.85" x14ac:dyDescent="0.2">
      <c r="A66" s="122"/>
      <c r="B66" s="122"/>
      <c r="C66" s="126" t="s">
        <v>665</v>
      </c>
      <c r="D66" s="122" t="s">
        <v>670</v>
      </c>
      <c r="E66" s="123" t="s">
        <v>682</v>
      </c>
      <c r="F66" s="122"/>
    </row>
    <row r="67" spans="1:6" s="116" customFormat="1" ht="13.6" x14ac:dyDescent="0.25">
      <c r="A67" s="122"/>
      <c r="B67" s="122"/>
      <c r="C67" s="125"/>
      <c r="D67" s="122" t="s">
        <v>672</v>
      </c>
      <c r="E67" s="123" t="s">
        <v>683</v>
      </c>
      <c r="F67" s="122"/>
    </row>
    <row r="68" spans="1:6" s="116" customFormat="1" ht="6.65" customHeight="1" x14ac:dyDescent="0.2">
      <c r="A68" s="122"/>
      <c r="B68" s="122"/>
      <c r="C68" s="122"/>
      <c r="D68" s="122"/>
      <c r="E68" s="123"/>
      <c r="F68" s="122"/>
    </row>
    <row r="69" spans="1:6" s="116" customFormat="1" ht="26.5" x14ac:dyDescent="0.25">
      <c r="A69" s="122" t="s">
        <v>529</v>
      </c>
      <c r="B69" s="122">
        <v>380</v>
      </c>
      <c r="C69" s="125" t="s">
        <v>663</v>
      </c>
      <c r="D69" s="122" t="s">
        <v>618</v>
      </c>
      <c r="E69" s="123" t="s">
        <v>684</v>
      </c>
      <c r="F69" s="122">
        <v>0.11</v>
      </c>
    </row>
    <row r="70" spans="1:6" s="116" customFormat="1" ht="25.85" x14ac:dyDescent="0.2">
      <c r="A70" s="122"/>
      <c r="B70" s="122"/>
      <c r="C70" s="126" t="s">
        <v>665</v>
      </c>
      <c r="D70" s="122" t="s">
        <v>620</v>
      </c>
      <c r="E70" s="123" t="s">
        <v>685</v>
      </c>
      <c r="F70" s="122"/>
    </row>
    <row r="71" spans="1:6" s="116" customFormat="1" ht="26.5" x14ac:dyDescent="0.25">
      <c r="A71" s="122"/>
      <c r="B71" s="122"/>
      <c r="C71" s="125"/>
      <c r="D71" s="122"/>
      <c r="E71" s="123" t="s">
        <v>686</v>
      </c>
      <c r="F71" s="122"/>
    </row>
    <row r="72" spans="1:6" s="116" customFormat="1" ht="5.45" customHeight="1" x14ac:dyDescent="0.2">
      <c r="A72" s="122"/>
      <c r="B72" s="122"/>
      <c r="C72" s="122"/>
      <c r="D72" s="122"/>
      <c r="E72" s="123"/>
      <c r="F72" s="122"/>
    </row>
    <row r="73" spans="1:6" s="116" customFormat="1" ht="26.5" x14ac:dyDescent="0.25">
      <c r="A73" s="122" t="s">
        <v>529</v>
      </c>
      <c r="B73" s="122">
        <v>382</v>
      </c>
      <c r="C73" s="125" t="s">
        <v>663</v>
      </c>
      <c r="D73" s="122" t="s">
        <v>623</v>
      </c>
      <c r="E73" s="123" t="s">
        <v>687</v>
      </c>
      <c r="F73" s="122">
        <v>0.04</v>
      </c>
    </row>
    <row r="74" spans="1:6" s="116" customFormat="1" ht="25.85" x14ac:dyDescent="0.2">
      <c r="A74" s="122"/>
      <c r="B74" s="122"/>
      <c r="C74" s="126" t="s">
        <v>665</v>
      </c>
      <c r="D74" s="122"/>
      <c r="E74" s="123" t="s">
        <v>688</v>
      </c>
      <c r="F74" s="122"/>
    </row>
    <row r="75" spans="1:6" s="116" customFormat="1" ht="4.75" customHeight="1" x14ac:dyDescent="0.2">
      <c r="A75" s="122"/>
      <c r="B75" s="122"/>
      <c r="C75" s="122"/>
      <c r="D75" s="122"/>
      <c r="E75" s="123"/>
      <c r="F75" s="122"/>
    </row>
    <row r="76" spans="1:6" s="116" customFormat="1" ht="25.85" x14ac:dyDescent="0.2">
      <c r="A76" s="122" t="s">
        <v>534</v>
      </c>
      <c r="B76" s="122">
        <v>138.5</v>
      </c>
      <c r="C76" s="122" t="s">
        <v>605</v>
      </c>
      <c r="D76" s="122" t="s">
        <v>689</v>
      </c>
      <c r="E76" s="123" t="s">
        <v>690</v>
      </c>
      <c r="F76" s="122">
        <v>0.34</v>
      </c>
    </row>
    <row r="77" spans="1:6" s="116" customFormat="1" ht="25.85" x14ac:dyDescent="0.2">
      <c r="A77" s="122"/>
      <c r="B77" s="122"/>
      <c r="C77" s="122"/>
      <c r="D77" s="122" t="s">
        <v>670</v>
      </c>
      <c r="E77" s="123" t="s">
        <v>691</v>
      </c>
      <c r="F77" s="122"/>
    </row>
    <row r="78" spans="1:6" s="116" customFormat="1" x14ac:dyDescent="0.2">
      <c r="A78" s="122"/>
      <c r="B78" s="122"/>
      <c r="C78" s="122"/>
      <c r="D78" s="122" t="s">
        <v>672</v>
      </c>
      <c r="E78" s="123" t="s">
        <v>692</v>
      </c>
      <c r="F78" s="122"/>
    </row>
    <row r="79" spans="1:6" s="116" customFormat="1" ht="5.95" customHeight="1" x14ac:dyDescent="0.2">
      <c r="A79" s="122"/>
      <c r="B79" s="122"/>
      <c r="C79" s="122"/>
      <c r="D79" s="115"/>
      <c r="E79" s="123"/>
      <c r="F79" s="122"/>
    </row>
    <row r="80" spans="1:6" s="116" customFormat="1" ht="27.2" x14ac:dyDescent="0.25">
      <c r="A80" s="122" t="s">
        <v>531</v>
      </c>
      <c r="B80" s="122">
        <v>282</v>
      </c>
      <c r="C80" s="122" t="s">
        <v>693</v>
      </c>
      <c r="D80" s="122" t="s">
        <v>612</v>
      </c>
      <c r="E80" s="123" t="s">
        <v>694</v>
      </c>
      <c r="F80" s="122">
        <v>0.16</v>
      </c>
    </row>
    <row r="81" spans="1:6" s="116" customFormat="1" ht="25.85" x14ac:dyDescent="0.2">
      <c r="A81" s="122"/>
      <c r="B81" s="122"/>
      <c r="C81" s="122" t="s">
        <v>665</v>
      </c>
      <c r="D81" s="122" t="s">
        <v>695</v>
      </c>
      <c r="E81" s="123" t="s">
        <v>696</v>
      </c>
      <c r="F81" s="122"/>
    </row>
    <row r="82" spans="1:6" s="116" customFormat="1" x14ac:dyDescent="0.2">
      <c r="A82" s="122"/>
      <c r="B82" s="122"/>
      <c r="C82" s="122"/>
      <c r="D82" s="122" t="s">
        <v>697</v>
      </c>
      <c r="E82" s="123" t="s">
        <v>698</v>
      </c>
      <c r="F82" s="122"/>
    </row>
    <row r="83" spans="1:6" s="116" customFormat="1" ht="5.95" customHeight="1" x14ac:dyDescent="0.2">
      <c r="A83" s="122"/>
      <c r="B83" s="122"/>
      <c r="C83" s="122"/>
      <c r="D83" s="122"/>
      <c r="E83" s="123"/>
      <c r="F83" s="122"/>
    </row>
    <row r="84" spans="1:6" s="116" customFormat="1" ht="25.85" x14ac:dyDescent="0.2">
      <c r="A84" s="122" t="s">
        <v>532</v>
      </c>
      <c r="B84" s="122">
        <v>116</v>
      </c>
      <c r="C84" s="122" t="s">
        <v>605</v>
      </c>
      <c r="D84" s="122" t="s">
        <v>699</v>
      </c>
      <c r="E84" s="123" t="s">
        <v>700</v>
      </c>
      <c r="F84" s="122">
        <v>3.16</v>
      </c>
    </row>
    <row r="85" spans="1:6" s="116" customFormat="1" x14ac:dyDescent="0.2">
      <c r="A85" s="122"/>
      <c r="B85" s="122"/>
      <c r="C85" s="122"/>
      <c r="D85" s="122" t="s">
        <v>701</v>
      </c>
      <c r="E85" s="123" t="s">
        <v>702</v>
      </c>
      <c r="F85" s="122"/>
    </row>
    <row r="86" spans="1:6" s="116" customFormat="1" ht="4.25" customHeight="1" x14ac:dyDescent="0.2">
      <c r="A86" s="122"/>
      <c r="B86" s="122"/>
      <c r="C86" s="122"/>
      <c r="D86" s="122"/>
      <c r="E86" s="123"/>
      <c r="F86" s="122"/>
    </row>
    <row r="87" spans="1:6" s="116" customFormat="1" ht="25.85" x14ac:dyDescent="0.2">
      <c r="A87" s="122" t="s">
        <v>532</v>
      </c>
      <c r="B87" s="122">
        <v>586</v>
      </c>
      <c r="C87" s="122" t="s">
        <v>605</v>
      </c>
      <c r="D87" s="122" t="s">
        <v>703</v>
      </c>
      <c r="E87" s="123" t="s">
        <v>704</v>
      </c>
      <c r="F87" s="122">
        <v>0.28999999999999998</v>
      </c>
    </row>
    <row r="88" spans="1:6" s="116" customFormat="1" ht="25.85" x14ac:dyDescent="0.2">
      <c r="A88" s="122"/>
      <c r="B88" s="122"/>
      <c r="C88" s="122"/>
      <c r="D88" s="122" t="s">
        <v>705</v>
      </c>
      <c r="E88" s="124" t="s">
        <v>706</v>
      </c>
      <c r="F88" s="122"/>
    </row>
    <row r="89" spans="1:6" s="116" customFormat="1" ht="25.85" x14ac:dyDescent="0.2">
      <c r="A89" s="122"/>
      <c r="B89" s="122"/>
      <c r="C89" s="122"/>
      <c r="D89" s="122" t="s">
        <v>707</v>
      </c>
      <c r="E89" s="123" t="s">
        <v>708</v>
      </c>
      <c r="F89" s="122"/>
    </row>
    <row r="90" spans="1:6" s="116" customFormat="1" x14ac:dyDescent="0.2">
      <c r="A90" s="122"/>
      <c r="B90" s="122"/>
      <c r="C90" s="122"/>
      <c r="D90" s="115" t="s">
        <v>709</v>
      </c>
      <c r="E90" s="123" t="s">
        <v>710</v>
      </c>
      <c r="F90" s="122"/>
    </row>
    <row r="91" spans="1:6" s="116" customFormat="1" ht="6.65" customHeight="1" x14ac:dyDescent="0.2">
      <c r="A91" s="122"/>
      <c r="B91" s="122"/>
      <c r="C91" s="122"/>
      <c r="D91" s="122"/>
      <c r="E91" s="123"/>
      <c r="F91" s="122"/>
    </row>
    <row r="92" spans="1:6" s="116" customFormat="1" ht="26.5" x14ac:dyDescent="0.2">
      <c r="A92" s="122" t="s">
        <v>533</v>
      </c>
      <c r="B92" s="122">
        <v>567</v>
      </c>
      <c r="C92" s="122" t="s">
        <v>693</v>
      </c>
      <c r="D92" s="122" t="s">
        <v>711</v>
      </c>
      <c r="E92" s="123" t="s">
        <v>712</v>
      </c>
      <c r="F92" s="122">
        <v>7.68</v>
      </c>
    </row>
    <row r="93" spans="1:6" s="116" customFormat="1" ht="25.85" x14ac:dyDescent="0.2">
      <c r="A93" s="122"/>
      <c r="B93" s="122"/>
      <c r="C93" s="122" t="s">
        <v>713</v>
      </c>
      <c r="D93" s="122" t="s">
        <v>631</v>
      </c>
      <c r="E93" s="123" t="s">
        <v>714</v>
      </c>
      <c r="F93" s="122"/>
    </row>
    <row r="94" spans="1:6" s="116" customFormat="1" ht="5.95" customHeight="1" x14ac:dyDescent="0.2">
      <c r="A94" s="122"/>
      <c r="B94" s="122"/>
      <c r="C94" s="122"/>
      <c r="D94" s="122"/>
      <c r="E94" s="123"/>
      <c r="F94" s="122"/>
    </row>
    <row r="95" spans="1:6" s="116" customFormat="1" ht="25.85" x14ac:dyDescent="0.2">
      <c r="A95" s="222" t="s">
        <v>533</v>
      </c>
      <c r="B95" s="122">
        <v>593</v>
      </c>
      <c r="C95" s="122" t="s">
        <v>605</v>
      </c>
      <c r="D95" s="122" t="s">
        <v>627</v>
      </c>
      <c r="E95" s="123" t="s">
        <v>715</v>
      </c>
      <c r="F95" s="122">
        <v>5.7</v>
      </c>
    </row>
    <row r="96" spans="1:6" s="224" customFormat="1" ht="15.65" customHeight="1" thickBot="1" x14ac:dyDescent="0.25">
      <c r="A96" s="220"/>
      <c r="B96" s="128"/>
      <c r="C96" s="128"/>
      <c r="D96" s="130" t="s">
        <v>716</v>
      </c>
      <c r="E96" s="129" t="s">
        <v>717</v>
      </c>
      <c r="F96" s="223"/>
    </row>
    <row r="97" spans="1:6" s="224" customFormat="1" ht="13.6" thickBot="1" x14ac:dyDescent="0.25">
      <c r="A97" s="220"/>
      <c r="B97" s="128"/>
      <c r="C97" s="128"/>
      <c r="D97" s="128"/>
      <c r="E97" s="129"/>
      <c r="F97" s="223"/>
    </row>
  </sheetData>
  <pageMargins left="0.45" right="0.55000000000000004" top="0.74" bottom="0.7" header="0.44" footer="0.46"/>
  <pageSetup scale="70" orientation="portrait" horizontalDpi="4294967294" r:id="rId1"/>
  <headerFooter alignWithMargins="0">
    <oddHeader>&amp;C2006 magnetic susceptibility</oddHead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6"/>
  <sheetViews>
    <sheetView zoomScale="90" zoomScaleNormal="90" workbookViewId="0">
      <selection sqref="A1:A1048576"/>
    </sheetView>
  </sheetViews>
  <sheetFormatPr defaultRowHeight="12.9" x14ac:dyDescent="0.2"/>
  <cols>
    <col min="1" max="2" width="9" style="136"/>
    <col min="3" max="3" width="7.75" style="136" customWidth="1"/>
    <col min="4" max="4" width="7" style="136" customWidth="1"/>
    <col min="5" max="9" width="9" style="136"/>
    <col min="10" max="10" width="9.875" style="260" customWidth="1"/>
    <col min="11" max="11" width="13.375" style="136" customWidth="1"/>
    <col min="12" max="12" width="10.875" style="136" customWidth="1"/>
    <col min="13" max="14" width="9" style="136"/>
    <col min="15" max="15" width="18.375" style="136" customWidth="1"/>
    <col min="16" max="17" width="9" style="136"/>
    <col min="18" max="18" width="14.25" style="136" customWidth="1"/>
    <col min="19" max="19" width="9" style="136"/>
    <col min="20" max="27" width="6.75" style="136" customWidth="1"/>
    <col min="28" max="28" width="6.75" style="140" customWidth="1"/>
    <col min="29" max="29" width="6.75" style="136" customWidth="1"/>
    <col min="30" max="30" width="6.75" style="140" customWidth="1"/>
    <col min="31" max="34" width="6.75" style="136" customWidth="1"/>
    <col min="35" max="35" width="6.75" style="140" customWidth="1"/>
    <col min="36" max="37" width="6.75" style="136" customWidth="1"/>
    <col min="38" max="38" width="6.75" style="140" customWidth="1"/>
    <col min="39" max="42" width="6.75" style="136" customWidth="1"/>
    <col min="43" max="43" width="6.75" style="140" customWidth="1"/>
    <col min="44" max="49" width="6.75" style="136" customWidth="1"/>
    <col min="50" max="50" width="6.75" style="140" customWidth="1"/>
    <col min="51" max="51" width="6.75" style="136" customWidth="1"/>
    <col min="52" max="52" width="11.125" style="136" customWidth="1"/>
    <col min="53" max="16384" width="9" style="136"/>
  </cols>
  <sheetData>
    <row r="1" spans="1:53" ht="28.55" x14ac:dyDescent="0.25">
      <c r="A1" s="232" t="s">
        <v>507</v>
      </c>
      <c r="B1" s="233" t="s">
        <v>41</v>
      </c>
      <c r="C1" s="233" t="s">
        <v>267</v>
      </c>
      <c r="D1" s="233" t="s">
        <v>268</v>
      </c>
      <c r="E1" s="233" t="s">
        <v>269</v>
      </c>
      <c r="F1" s="233" t="s">
        <v>270</v>
      </c>
      <c r="G1" s="234" t="s">
        <v>505</v>
      </c>
      <c r="H1" s="235" t="s">
        <v>506</v>
      </c>
      <c r="I1" s="235" t="s">
        <v>176</v>
      </c>
      <c r="J1" s="236" t="s">
        <v>177</v>
      </c>
      <c r="K1" s="235" t="s">
        <v>178</v>
      </c>
      <c r="L1" s="235" t="s">
        <v>6</v>
      </c>
      <c r="M1" s="235" t="s">
        <v>271</v>
      </c>
      <c r="N1" s="235" t="s">
        <v>272</v>
      </c>
      <c r="O1" s="235" t="s">
        <v>26</v>
      </c>
      <c r="P1" s="235" t="s">
        <v>273</v>
      </c>
      <c r="Q1" s="235" t="s">
        <v>274</v>
      </c>
      <c r="R1" s="235" t="s">
        <v>193</v>
      </c>
      <c r="S1" s="235" t="s">
        <v>275</v>
      </c>
      <c r="T1" s="237" t="s">
        <v>432</v>
      </c>
      <c r="U1" s="237" t="s">
        <v>491</v>
      </c>
      <c r="V1" s="237" t="s">
        <v>431</v>
      </c>
      <c r="W1" s="238" t="s">
        <v>496</v>
      </c>
      <c r="X1" s="239" t="s">
        <v>40</v>
      </c>
      <c r="Y1" s="240" t="s">
        <v>498</v>
      </c>
      <c r="Z1" s="241" t="s">
        <v>379</v>
      </c>
      <c r="AA1" s="241" t="s">
        <v>380</v>
      </c>
      <c r="AB1" s="242" t="s">
        <v>381</v>
      </c>
      <c r="AC1" s="240" t="s">
        <v>499</v>
      </c>
      <c r="AD1" s="242" t="s">
        <v>382</v>
      </c>
      <c r="AE1" s="241" t="s">
        <v>383</v>
      </c>
      <c r="AF1" s="241" t="s">
        <v>384</v>
      </c>
      <c r="AG1" s="241" t="s">
        <v>385</v>
      </c>
      <c r="AH1" s="240" t="s">
        <v>500</v>
      </c>
      <c r="AI1" s="242" t="s">
        <v>386</v>
      </c>
      <c r="AJ1" s="240" t="s">
        <v>501</v>
      </c>
      <c r="AK1" s="241" t="s">
        <v>387</v>
      </c>
      <c r="AL1" s="242" t="s">
        <v>388</v>
      </c>
      <c r="AM1" s="240" t="s">
        <v>502</v>
      </c>
      <c r="AN1" s="241" t="s">
        <v>389</v>
      </c>
      <c r="AO1" s="241" t="s">
        <v>390</v>
      </c>
      <c r="AP1" s="241" t="s">
        <v>391</v>
      </c>
      <c r="AQ1" s="242" t="s">
        <v>392</v>
      </c>
      <c r="AR1" s="241" t="s">
        <v>393</v>
      </c>
      <c r="AS1" s="241" t="s">
        <v>394</v>
      </c>
      <c r="AT1" s="240" t="s">
        <v>503</v>
      </c>
      <c r="AU1" s="241" t="s">
        <v>395</v>
      </c>
      <c r="AV1" s="241" t="s">
        <v>396</v>
      </c>
      <c r="AW1" s="241" t="s">
        <v>397</v>
      </c>
      <c r="AX1" s="242" t="s">
        <v>239</v>
      </c>
      <c r="AY1" s="241" t="s">
        <v>398</v>
      </c>
      <c r="AZ1" s="243" t="s">
        <v>489</v>
      </c>
      <c r="BA1" s="244"/>
    </row>
    <row r="2" spans="1:53" ht="25.85" x14ac:dyDescent="0.2">
      <c r="A2" s="245">
        <v>82526</v>
      </c>
      <c r="B2" s="141" t="s">
        <v>442</v>
      </c>
      <c r="C2" s="141"/>
      <c r="D2" s="141"/>
      <c r="E2" s="141">
        <v>1.25</v>
      </c>
      <c r="F2" s="246" t="s">
        <v>495</v>
      </c>
      <c r="G2" s="144">
        <v>406553</v>
      </c>
      <c r="H2" s="141">
        <v>6922422</v>
      </c>
      <c r="I2" s="141"/>
      <c r="J2" s="247">
        <v>38596</v>
      </c>
      <c r="K2" s="141" t="s">
        <v>451</v>
      </c>
      <c r="L2" s="141" t="s">
        <v>459</v>
      </c>
      <c r="M2" s="141"/>
      <c r="N2" s="141" t="s">
        <v>439</v>
      </c>
      <c r="O2" s="141" t="s">
        <v>440</v>
      </c>
      <c r="P2" s="141" t="s">
        <v>441</v>
      </c>
      <c r="Q2" s="141"/>
      <c r="R2" s="246" t="s">
        <v>494</v>
      </c>
      <c r="S2" s="141"/>
      <c r="T2" s="248"/>
      <c r="U2" s="248"/>
      <c r="V2" s="248"/>
      <c r="W2" s="249">
        <v>20</v>
      </c>
      <c r="X2" s="250">
        <v>0.6</v>
      </c>
      <c r="Y2" s="251">
        <v>0.89999997615814209</v>
      </c>
      <c r="Z2" s="252">
        <v>45</v>
      </c>
      <c r="AA2" s="252">
        <v>50</v>
      </c>
      <c r="AB2" s="250">
        <v>2.5</v>
      </c>
      <c r="AC2" s="251">
        <v>0.42999997735023499</v>
      </c>
      <c r="AD2" s="250">
        <v>0.5</v>
      </c>
      <c r="AE2" s="252">
        <v>23</v>
      </c>
      <c r="AF2" s="252">
        <v>73</v>
      </c>
      <c r="AG2" s="252">
        <v>2993.1</v>
      </c>
      <c r="AH2" s="251">
        <v>2.6699998378753662</v>
      </c>
      <c r="AI2" s="250">
        <v>5</v>
      </c>
      <c r="AJ2" s="251">
        <v>0.34000000357627869</v>
      </c>
      <c r="AK2" s="252">
        <v>641</v>
      </c>
      <c r="AL2" s="250">
        <v>0.5</v>
      </c>
      <c r="AM2" s="251">
        <v>3.9999999105930328E-2</v>
      </c>
      <c r="AN2" s="252">
        <v>3</v>
      </c>
      <c r="AO2" s="252">
        <v>1060</v>
      </c>
      <c r="AP2" s="252">
        <v>75</v>
      </c>
      <c r="AQ2" s="250">
        <v>2.5</v>
      </c>
      <c r="AR2" s="252">
        <v>10</v>
      </c>
      <c r="AS2" s="252">
        <v>5</v>
      </c>
      <c r="AT2" s="251">
        <v>0.12999999523162842</v>
      </c>
      <c r="AU2" s="252">
        <v>5</v>
      </c>
      <c r="AV2" s="252">
        <v>50</v>
      </c>
      <c r="AW2" s="252">
        <v>5</v>
      </c>
      <c r="AX2" s="250">
        <v>0.5</v>
      </c>
      <c r="AY2" s="252">
        <v>117</v>
      </c>
      <c r="AZ2" s="141" t="s">
        <v>490</v>
      </c>
      <c r="BA2" s="253"/>
    </row>
    <row r="3" spans="1:53" ht="25.85" x14ac:dyDescent="0.2">
      <c r="A3" s="245">
        <v>82527</v>
      </c>
      <c r="B3" s="141" t="s">
        <v>56</v>
      </c>
      <c r="C3" s="141"/>
      <c r="D3" s="141"/>
      <c r="E3" s="141"/>
      <c r="F3" s="246" t="s">
        <v>495</v>
      </c>
      <c r="G3" s="144">
        <v>406556</v>
      </c>
      <c r="H3" s="141">
        <v>6922406</v>
      </c>
      <c r="I3" s="141"/>
      <c r="J3" s="247">
        <v>38596</v>
      </c>
      <c r="K3" s="141" t="s">
        <v>451</v>
      </c>
      <c r="L3" s="141" t="s">
        <v>459</v>
      </c>
      <c r="M3" s="141"/>
      <c r="N3" s="141" t="s">
        <v>439</v>
      </c>
      <c r="O3" s="141" t="s">
        <v>440</v>
      </c>
      <c r="P3" s="141" t="s">
        <v>441</v>
      </c>
      <c r="Q3" s="141"/>
      <c r="R3" s="141"/>
      <c r="S3" s="141"/>
      <c r="T3" s="248"/>
      <c r="U3" s="248"/>
      <c r="V3" s="248">
        <v>1.07</v>
      </c>
      <c r="W3" s="249">
        <v>105</v>
      </c>
      <c r="X3" s="250">
        <v>2.2999999999999998</v>
      </c>
      <c r="Y3" s="251">
        <v>1.0299999713897705</v>
      </c>
      <c r="Z3" s="252">
        <v>45</v>
      </c>
      <c r="AA3" s="252">
        <v>55</v>
      </c>
      <c r="AB3" s="250">
        <v>2.5</v>
      </c>
      <c r="AC3" s="251">
        <v>0.48999997973442078</v>
      </c>
      <c r="AD3" s="250">
        <v>0.5</v>
      </c>
      <c r="AE3" s="252">
        <v>17</v>
      </c>
      <c r="AF3" s="252">
        <v>107</v>
      </c>
      <c r="AG3" s="252">
        <v>10000</v>
      </c>
      <c r="AH3" s="251">
        <v>3.3899998664855957</v>
      </c>
      <c r="AI3" s="250">
        <v>5</v>
      </c>
      <c r="AJ3" s="251">
        <v>0.45999997854232788</v>
      </c>
      <c r="AK3" s="252">
        <v>525</v>
      </c>
      <c r="AL3" s="250">
        <v>0.5</v>
      </c>
      <c r="AM3" s="251">
        <v>4.9999997019767761E-2</v>
      </c>
      <c r="AN3" s="252">
        <v>5</v>
      </c>
      <c r="AO3" s="252">
        <v>1180</v>
      </c>
      <c r="AP3" s="252">
        <v>69</v>
      </c>
      <c r="AQ3" s="250">
        <v>5</v>
      </c>
      <c r="AR3" s="252">
        <v>10</v>
      </c>
      <c r="AS3" s="252">
        <v>18</v>
      </c>
      <c r="AT3" s="251">
        <v>0.12999999523162842</v>
      </c>
      <c r="AU3" s="252">
        <v>5</v>
      </c>
      <c r="AV3" s="252">
        <v>76</v>
      </c>
      <c r="AW3" s="252">
        <v>5</v>
      </c>
      <c r="AX3" s="250">
        <v>0.5</v>
      </c>
      <c r="AY3" s="252">
        <v>95</v>
      </c>
      <c r="AZ3" s="141" t="s">
        <v>490</v>
      </c>
      <c r="BA3" s="253"/>
    </row>
    <row r="4" spans="1:53" ht="25.85" x14ac:dyDescent="0.2">
      <c r="A4" s="245">
        <v>82528</v>
      </c>
      <c r="B4" s="141" t="s">
        <v>443</v>
      </c>
      <c r="C4" s="141"/>
      <c r="D4" s="141"/>
      <c r="E4" s="141"/>
      <c r="F4" s="246" t="s">
        <v>495</v>
      </c>
      <c r="G4" s="144">
        <v>406548</v>
      </c>
      <c r="H4" s="141">
        <v>6922414</v>
      </c>
      <c r="I4" s="141"/>
      <c r="J4" s="247">
        <v>38596</v>
      </c>
      <c r="K4" s="141" t="s">
        <v>451</v>
      </c>
      <c r="L4" s="141" t="s">
        <v>459</v>
      </c>
      <c r="M4" s="141"/>
      <c r="N4" s="141" t="s">
        <v>439</v>
      </c>
      <c r="O4" s="141" t="s">
        <v>444</v>
      </c>
      <c r="P4" s="141"/>
      <c r="Q4" s="141"/>
      <c r="R4" s="141"/>
      <c r="S4" s="141"/>
      <c r="T4" s="248"/>
      <c r="U4" s="248"/>
      <c r="V4" s="248"/>
      <c r="W4" s="249">
        <v>5</v>
      </c>
      <c r="X4" s="250">
        <v>2.2000000000000002</v>
      </c>
      <c r="Y4" s="251">
        <v>0.79999995231628418</v>
      </c>
      <c r="Z4" s="252">
        <v>45</v>
      </c>
      <c r="AA4" s="252">
        <v>20</v>
      </c>
      <c r="AB4" s="250">
        <v>2.5</v>
      </c>
      <c r="AC4" s="251">
        <v>0.34999999403953552</v>
      </c>
      <c r="AD4" s="250">
        <v>0.5</v>
      </c>
      <c r="AE4" s="252">
        <v>19</v>
      </c>
      <c r="AF4" s="252">
        <v>106</v>
      </c>
      <c r="AG4" s="252">
        <v>4396</v>
      </c>
      <c r="AH4" s="251">
        <v>2.0299999713897705</v>
      </c>
      <c r="AI4" s="250">
        <v>5</v>
      </c>
      <c r="AJ4" s="251">
        <v>0.37999999523162842</v>
      </c>
      <c r="AK4" s="252">
        <v>702</v>
      </c>
      <c r="AL4" s="250">
        <v>0.5</v>
      </c>
      <c r="AM4" s="251">
        <v>3.9999999105930328E-2</v>
      </c>
      <c r="AN4" s="252">
        <v>4</v>
      </c>
      <c r="AO4" s="252">
        <v>950</v>
      </c>
      <c r="AP4" s="252">
        <v>63</v>
      </c>
      <c r="AQ4" s="250">
        <v>5</v>
      </c>
      <c r="AR4" s="252">
        <v>10</v>
      </c>
      <c r="AS4" s="252">
        <v>9</v>
      </c>
      <c r="AT4" s="251">
        <v>8.999999612569809E-2</v>
      </c>
      <c r="AU4" s="252">
        <v>5</v>
      </c>
      <c r="AV4" s="252">
        <v>38</v>
      </c>
      <c r="AW4" s="252">
        <v>5</v>
      </c>
      <c r="AX4" s="250">
        <v>0.5</v>
      </c>
      <c r="AY4" s="252">
        <v>125</v>
      </c>
      <c r="AZ4" s="141" t="s">
        <v>490</v>
      </c>
      <c r="BA4" s="253"/>
    </row>
    <row r="5" spans="1:53" ht="38.75" x14ac:dyDescent="0.2">
      <c r="A5" s="245">
        <v>82529</v>
      </c>
      <c r="B5" s="141" t="s">
        <v>56</v>
      </c>
      <c r="C5" s="141"/>
      <c r="D5" s="141"/>
      <c r="E5" s="141"/>
      <c r="F5" s="246" t="s">
        <v>495</v>
      </c>
      <c r="G5" s="111">
        <v>405966</v>
      </c>
      <c r="H5" s="111">
        <v>6919445</v>
      </c>
      <c r="I5" s="141"/>
      <c r="J5" s="247">
        <v>38596</v>
      </c>
      <c r="K5" s="141" t="s">
        <v>451</v>
      </c>
      <c r="L5" s="114" t="s">
        <v>508</v>
      </c>
      <c r="M5" s="141"/>
      <c r="N5" s="141" t="s">
        <v>445</v>
      </c>
      <c r="O5" s="141" t="s">
        <v>446</v>
      </c>
      <c r="P5" s="141" t="s">
        <v>441</v>
      </c>
      <c r="Q5" s="141"/>
      <c r="R5" s="141"/>
      <c r="S5" s="141"/>
      <c r="T5" s="248">
        <v>2.56</v>
      </c>
      <c r="U5" s="248"/>
      <c r="V5" s="248">
        <v>2.86</v>
      </c>
      <c r="W5" s="249">
        <v>2560</v>
      </c>
      <c r="X5" s="250">
        <v>13.5</v>
      </c>
      <c r="Y5" s="251">
        <v>1.8399999141693115</v>
      </c>
      <c r="Z5" s="252">
        <v>45</v>
      </c>
      <c r="AA5" s="252">
        <v>260</v>
      </c>
      <c r="AB5" s="250">
        <v>2.5</v>
      </c>
      <c r="AC5" s="251">
        <v>0.43999999761581421</v>
      </c>
      <c r="AD5" s="250">
        <v>0.5</v>
      </c>
      <c r="AE5" s="252">
        <v>49</v>
      </c>
      <c r="AF5" s="252">
        <v>38</v>
      </c>
      <c r="AG5" s="252">
        <v>10000</v>
      </c>
      <c r="AH5" s="251">
        <v>6.6599998474121094</v>
      </c>
      <c r="AI5" s="250">
        <v>5</v>
      </c>
      <c r="AJ5" s="251">
        <v>0.81000000238418579</v>
      </c>
      <c r="AK5" s="252">
        <v>1937</v>
      </c>
      <c r="AL5" s="250">
        <v>72</v>
      </c>
      <c r="AM5" s="251">
        <v>3.9999999105930328E-2</v>
      </c>
      <c r="AN5" s="252">
        <v>5</v>
      </c>
      <c r="AO5" s="252">
        <v>2120</v>
      </c>
      <c r="AP5" s="252">
        <v>93</v>
      </c>
      <c r="AQ5" s="250">
        <v>2.5</v>
      </c>
      <c r="AR5" s="252">
        <v>10</v>
      </c>
      <c r="AS5" s="252">
        <v>3</v>
      </c>
      <c r="AT5" s="251">
        <v>0.2199999988079071</v>
      </c>
      <c r="AU5" s="252">
        <v>5</v>
      </c>
      <c r="AV5" s="252">
        <v>127</v>
      </c>
      <c r="AW5" s="252">
        <v>5</v>
      </c>
      <c r="AX5" s="250">
        <v>10</v>
      </c>
      <c r="AY5" s="252">
        <v>304</v>
      </c>
      <c r="AZ5" s="141" t="s">
        <v>490</v>
      </c>
      <c r="BA5" s="253"/>
    </row>
    <row r="6" spans="1:53" ht="38.75" x14ac:dyDescent="0.2">
      <c r="A6" s="245">
        <v>82530</v>
      </c>
      <c r="B6" s="141" t="s">
        <v>56</v>
      </c>
      <c r="C6" s="141"/>
      <c r="D6" s="141"/>
      <c r="E6" s="141"/>
      <c r="F6" s="246" t="s">
        <v>495</v>
      </c>
      <c r="G6" s="144">
        <v>406127</v>
      </c>
      <c r="H6" s="141">
        <v>6919311</v>
      </c>
      <c r="I6" s="141"/>
      <c r="J6" s="247">
        <v>38596</v>
      </c>
      <c r="K6" s="141" t="s">
        <v>451</v>
      </c>
      <c r="L6" s="114" t="s">
        <v>509</v>
      </c>
      <c r="M6" s="141"/>
      <c r="N6" s="141" t="s">
        <v>447</v>
      </c>
      <c r="O6" s="141" t="s">
        <v>448</v>
      </c>
      <c r="P6" s="141"/>
      <c r="Q6" s="141"/>
      <c r="R6" s="141" t="s">
        <v>492</v>
      </c>
      <c r="S6" s="141"/>
      <c r="T6" s="248">
        <v>1.07</v>
      </c>
      <c r="U6" s="248">
        <v>444</v>
      </c>
      <c r="V6" s="248">
        <v>2.78</v>
      </c>
      <c r="W6" s="249">
        <v>1070</v>
      </c>
      <c r="X6" s="250">
        <v>444</v>
      </c>
      <c r="Y6" s="251">
        <v>2.0399999618530273</v>
      </c>
      <c r="Z6" s="252">
        <v>120</v>
      </c>
      <c r="AA6" s="252">
        <v>995</v>
      </c>
      <c r="AB6" s="250">
        <v>2.5</v>
      </c>
      <c r="AC6" s="251">
        <v>0.56999999284744263</v>
      </c>
      <c r="AD6" s="250">
        <v>0.5</v>
      </c>
      <c r="AE6" s="252">
        <v>40</v>
      </c>
      <c r="AF6" s="252">
        <v>41</v>
      </c>
      <c r="AG6" s="252">
        <v>10000</v>
      </c>
      <c r="AH6" s="251">
        <v>8.5199995040893555</v>
      </c>
      <c r="AI6" s="250">
        <v>5</v>
      </c>
      <c r="AJ6" s="251">
        <v>0.93000000715255737</v>
      </c>
      <c r="AK6" s="252">
        <v>1554</v>
      </c>
      <c r="AL6" s="250">
        <v>87</v>
      </c>
      <c r="AM6" s="251">
        <v>2.9999999329447746E-2</v>
      </c>
      <c r="AN6" s="252">
        <v>7</v>
      </c>
      <c r="AO6" s="252">
        <v>2280</v>
      </c>
      <c r="AP6" s="252">
        <v>591</v>
      </c>
      <c r="AQ6" s="250">
        <v>15</v>
      </c>
      <c r="AR6" s="252">
        <v>10</v>
      </c>
      <c r="AS6" s="252">
        <v>26</v>
      </c>
      <c r="AT6" s="251">
        <v>0.18999999761581421</v>
      </c>
      <c r="AU6" s="252">
        <v>5</v>
      </c>
      <c r="AV6" s="252">
        <v>154</v>
      </c>
      <c r="AW6" s="252">
        <v>5</v>
      </c>
      <c r="AX6" s="250">
        <v>3</v>
      </c>
      <c r="AY6" s="252">
        <v>392</v>
      </c>
      <c r="AZ6" s="141" t="s">
        <v>490</v>
      </c>
      <c r="BA6" s="253"/>
    </row>
    <row r="7" spans="1:53" ht="25.85" x14ac:dyDescent="0.2">
      <c r="A7" s="245">
        <v>82531</v>
      </c>
      <c r="B7" s="141" t="s">
        <v>443</v>
      </c>
      <c r="C7" s="141"/>
      <c r="D7" s="141"/>
      <c r="E7" s="141"/>
      <c r="F7" s="246" t="s">
        <v>495</v>
      </c>
      <c r="G7" s="144">
        <v>404346</v>
      </c>
      <c r="H7" s="141">
        <v>6921903</v>
      </c>
      <c r="I7" s="141"/>
      <c r="J7" s="247">
        <v>38596</v>
      </c>
      <c r="K7" s="141" t="s">
        <v>451</v>
      </c>
      <c r="L7" s="141" t="s">
        <v>456</v>
      </c>
      <c r="M7" s="141"/>
      <c r="N7" s="141" t="s">
        <v>439</v>
      </c>
      <c r="O7" s="141" t="s">
        <v>450</v>
      </c>
      <c r="P7" s="141" t="s">
        <v>441</v>
      </c>
      <c r="Q7" s="141"/>
      <c r="R7" s="141" t="s">
        <v>449</v>
      </c>
      <c r="S7" s="141"/>
      <c r="T7" s="248"/>
      <c r="U7" s="248"/>
      <c r="V7" s="248"/>
      <c r="W7" s="249">
        <v>95</v>
      </c>
      <c r="X7" s="250">
        <v>1.3</v>
      </c>
      <c r="Y7" s="251">
        <v>1.4199999570846558</v>
      </c>
      <c r="Z7" s="252">
        <v>45</v>
      </c>
      <c r="AA7" s="252">
        <v>295</v>
      </c>
      <c r="AB7" s="250">
        <v>2.5</v>
      </c>
      <c r="AC7" s="251">
        <v>0.61000001430511475</v>
      </c>
      <c r="AD7" s="250">
        <v>0.5</v>
      </c>
      <c r="AE7" s="252">
        <v>14</v>
      </c>
      <c r="AF7" s="252">
        <v>93</v>
      </c>
      <c r="AG7" s="252">
        <v>2469.5</v>
      </c>
      <c r="AH7" s="251">
        <v>3.1099998950958252</v>
      </c>
      <c r="AI7" s="250">
        <v>20</v>
      </c>
      <c r="AJ7" s="251">
        <v>0.79999995231628418</v>
      </c>
      <c r="AK7" s="252">
        <v>543</v>
      </c>
      <c r="AL7" s="250">
        <v>3</v>
      </c>
      <c r="AM7" s="251">
        <v>4.9999997019767761E-2</v>
      </c>
      <c r="AN7" s="252">
        <v>6</v>
      </c>
      <c r="AO7" s="252">
        <v>1610</v>
      </c>
      <c r="AP7" s="252">
        <v>126</v>
      </c>
      <c r="AQ7" s="250">
        <v>15</v>
      </c>
      <c r="AR7" s="252">
        <v>10</v>
      </c>
      <c r="AS7" s="252">
        <v>18</v>
      </c>
      <c r="AT7" s="251">
        <v>9.9999994039535522E-2</v>
      </c>
      <c r="AU7" s="252">
        <v>5</v>
      </c>
      <c r="AV7" s="252">
        <v>75</v>
      </c>
      <c r="AW7" s="252">
        <v>5</v>
      </c>
      <c r="AX7" s="250">
        <v>7</v>
      </c>
      <c r="AY7" s="252">
        <v>121</v>
      </c>
      <c r="AZ7" s="141" t="s">
        <v>490</v>
      </c>
      <c r="BA7" s="253"/>
    </row>
    <row r="8" spans="1:53" ht="51.65" x14ac:dyDescent="0.2">
      <c r="A8" s="245">
        <v>82532</v>
      </c>
      <c r="B8" s="141" t="s">
        <v>56</v>
      </c>
      <c r="C8" s="141"/>
      <c r="D8" s="141"/>
      <c r="E8" s="141"/>
      <c r="F8" s="246" t="s">
        <v>495</v>
      </c>
      <c r="G8" s="144">
        <v>404414</v>
      </c>
      <c r="H8" s="141">
        <v>6921866</v>
      </c>
      <c r="I8" s="141"/>
      <c r="J8" s="247">
        <v>38596</v>
      </c>
      <c r="K8" s="141" t="s">
        <v>451</v>
      </c>
      <c r="L8" s="141" t="s">
        <v>456</v>
      </c>
      <c r="M8" s="141"/>
      <c r="N8" s="141" t="s">
        <v>439</v>
      </c>
      <c r="O8" s="141" t="s">
        <v>452</v>
      </c>
      <c r="P8" s="141"/>
      <c r="Q8" s="141"/>
      <c r="R8" s="141"/>
      <c r="S8" s="141"/>
      <c r="T8" s="248"/>
      <c r="U8" s="248"/>
      <c r="V8" s="248"/>
      <c r="W8" s="249">
        <v>270</v>
      </c>
      <c r="X8" s="250">
        <v>3.3</v>
      </c>
      <c r="Y8" s="251">
        <v>1.1799999475479126</v>
      </c>
      <c r="Z8" s="252">
        <v>45</v>
      </c>
      <c r="AA8" s="252">
        <v>160</v>
      </c>
      <c r="AB8" s="250">
        <v>2.5</v>
      </c>
      <c r="AC8" s="251">
        <v>0.34999999403953552</v>
      </c>
      <c r="AD8" s="250">
        <v>0.5</v>
      </c>
      <c r="AE8" s="252">
        <v>13</v>
      </c>
      <c r="AF8" s="252">
        <v>88</v>
      </c>
      <c r="AG8" s="252">
        <v>5606</v>
      </c>
      <c r="AH8" s="251">
        <v>3.119999885559082</v>
      </c>
      <c r="AI8" s="250">
        <v>5</v>
      </c>
      <c r="AJ8" s="251">
        <v>0.56999999284744263</v>
      </c>
      <c r="AK8" s="252">
        <v>658</v>
      </c>
      <c r="AL8" s="250">
        <v>0.5</v>
      </c>
      <c r="AM8" s="251">
        <v>4.9999997019767761E-2</v>
      </c>
      <c r="AN8" s="252">
        <v>4</v>
      </c>
      <c r="AO8" s="252">
        <v>1620</v>
      </c>
      <c r="AP8" s="252">
        <v>96</v>
      </c>
      <c r="AQ8" s="250">
        <v>2.5</v>
      </c>
      <c r="AR8" s="252">
        <v>10</v>
      </c>
      <c r="AS8" s="252">
        <v>6</v>
      </c>
      <c r="AT8" s="251">
        <v>0.17000000178813934</v>
      </c>
      <c r="AU8" s="252">
        <v>5</v>
      </c>
      <c r="AV8" s="252">
        <v>80</v>
      </c>
      <c r="AW8" s="252">
        <v>5</v>
      </c>
      <c r="AX8" s="250">
        <v>2</v>
      </c>
      <c r="AY8" s="252">
        <v>141</v>
      </c>
      <c r="AZ8" s="141" t="s">
        <v>490</v>
      </c>
      <c r="BA8" s="253"/>
    </row>
    <row r="9" spans="1:53" ht="51.65" x14ac:dyDescent="0.2">
      <c r="A9" s="245">
        <v>82533</v>
      </c>
      <c r="B9" s="141" t="s">
        <v>56</v>
      </c>
      <c r="C9" s="141"/>
      <c r="D9" s="141"/>
      <c r="E9" s="141"/>
      <c r="F9" s="246" t="s">
        <v>495</v>
      </c>
      <c r="G9" s="144">
        <v>404462</v>
      </c>
      <c r="H9" s="141">
        <v>6921802</v>
      </c>
      <c r="I9" s="141"/>
      <c r="J9" s="247">
        <v>38596</v>
      </c>
      <c r="K9" s="141" t="s">
        <v>451</v>
      </c>
      <c r="L9" s="141" t="s">
        <v>458</v>
      </c>
      <c r="M9" s="141"/>
      <c r="N9" s="141" t="s">
        <v>439</v>
      </c>
      <c r="O9" s="141" t="s">
        <v>453</v>
      </c>
      <c r="P9" s="141"/>
      <c r="Q9" s="141"/>
      <c r="R9" s="141"/>
      <c r="S9" s="141"/>
      <c r="T9" s="248"/>
      <c r="U9" s="248"/>
      <c r="V9" s="248"/>
      <c r="W9" s="249">
        <v>85</v>
      </c>
      <c r="X9" s="250">
        <v>0.8</v>
      </c>
      <c r="Y9" s="251">
        <v>1.6499999761581421</v>
      </c>
      <c r="Z9" s="252">
        <v>50</v>
      </c>
      <c r="AA9" s="252">
        <v>275</v>
      </c>
      <c r="AB9" s="250">
        <v>2.5</v>
      </c>
      <c r="AC9" s="251">
        <v>0.50999999046325684</v>
      </c>
      <c r="AD9" s="250">
        <v>0.5</v>
      </c>
      <c r="AE9" s="252">
        <v>17</v>
      </c>
      <c r="AF9" s="252">
        <v>89</v>
      </c>
      <c r="AG9" s="252">
        <v>4040.3</v>
      </c>
      <c r="AH9" s="251">
        <v>3.3499999046325684</v>
      </c>
      <c r="AI9" s="250">
        <v>10</v>
      </c>
      <c r="AJ9" s="251">
        <v>0.93999999761581421</v>
      </c>
      <c r="AK9" s="252">
        <v>561</v>
      </c>
      <c r="AL9" s="250">
        <v>0.5</v>
      </c>
      <c r="AM9" s="251">
        <v>4.9999997019767761E-2</v>
      </c>
      <c r="AN9" s="252">
        <v>5</v>
      </c>
      <c r="AO9" s="252">
        <v>1960</v>
      </c>
      <c r="AP9" s="252">
        <v>135</v>
      </c>
      <c r="AQ9" s="250">
        <v>15</v>
      </c>
      <c r="AR9" s="252">
        <v>10</v>
      </c>
      <c r="AS9" s="252">
        <v>15</v>
      </c>
      <c r="AT9" s="251">
        <v>0.20999999344348907</v>
      </c>
      <c r="AU9" s="252">
        <v>5</v>
      </c>
      <c r="AV9" s="252">
        <v>105</v>
      </c>
      <c r="AW9" s="252">
        <v>5</v>
      </c>
      <c r="AX9" s="250">
        <v>3</v>
      </c>
      <c r="AY9" s="252">
        <v>154</v>
      </c>
      <c r="AZ9" s="141" t="s">
        <v>490</v>
      </c>
      <c r="BA9" s="253"/>
    </row>
    <row r="10" spans="1:53" ht="51.65" x14ac:dyDescent="0.2">
      <c r="A10" s="245">
        <v>82534</v>
      </c>
      <c r="B10" s="141" t="s">
        <v>454</v>
      </c>
      <c r="C10" s="141"/>
      <c r="D10" s="141"/>
      <c r="E10" s="141">
        <v>0.15</v>
      </c>
      <c r="F10" s="246" t="s">
        <v>495</v>
      </c>
      <c r="G10" s="144">
        <v>404596</v>
      </c>
      <c r="H10" s="141">
        <v>6921688</v>
      </c>
      <c r="I10" s="141"/>
      <c r="J10" s="247">
        <v>38596</v>
      </c>
      <c r="K10" s="141" t="s">
        <v>451</v>
      </c>
      <c r="L10" s="141" t="s">
        <v>457</v>
      </c>
      <c r="M10" s="141"/>
      <c r="N10" s="141" t="s">
        <v>439</v>
      </c>
      <c r="O10" s="141" t="s">
        <v>455</v>
      </c>
      <c r="P10" s="141"/>
      <c r="Q10" s="141"/>
      <c r="R10" s="141"/>
      <c r="S10" s="141"/>
      <c r="T10" s="248"/>
      <c r="U10" s="248"/>
      <c r="V10" s="248"/>
      <c r="W10" s="249">
        <v>55</v>
      </c>
      <c r="X10" s="250">
        <v>4</v>
      </c>
      <c r="Y10" s="251">
        <v>1.9399999380111694</v>
      </c>
      <c r="Z10" s="252">
        <v>40</v>
      </c>
      <c r="AA10" s="252">
        <v>460</v>
      </c>
      <c r="AB10" s="250">
        <v>2.5</v>
      </c>
      <c r="AC10" s="251">
        <v>0.51999998092651367</v>
      </c>
      <c r="AD10" s="250">
        <v>1</v>
      </c>
      <c r="AE10" s="252">
        <v>67</v>
      </c>
      <c r="AF10" s="252">
        <v>93</v>
      </c>
      <c r="AG10" s="252">
        <v>2246.1999999999998</v>
      </c>
      <c r="AH10" s="251">
        <v>5.6700000762939453</v>
      </c>
      <c r="AI10" s="250">
        <v>5</v>
      </c>
      <c r="AJ10" s="251">
        <v>0.97999995946884155</v>
      </c>
      <c r="AK10" s="252">
        <v>1516</v>
      </c>
      <c r="AL10" s="250">
        <v>0.5</v>
      </c>
      <c r="AM10" s="251">
        <v>7.9999998211860657E-2</v>
      </c>
      <c r="AN10" s="252">
        <v>13</v>
      </c>
      <c r="AO10" s="252">
        <v>2120</v>
      </c>
      <c r="AP10" s="252">
        <v>156</v>
      </c>
      <c r="AQ10" s="250">
        <v>20</v>
      </c>
      <c r="AR10" s="252">
        <v>10</v>
      </c>
      <c r="AS10" s="252">
        <v>16</v>
      </c>
      <c r="AT10" s="251">
        <v>0.2800000011920929</v>
      </c>
      <c r="AU10" s="252">
        <v>5</v>
      </c>
      <c r="AV10" s="252">
        <v>128</v>
      </c>
      <c r="AW10" s="252">
        <v>5</v>
      </c>
      <c r="AX10" s="250">
        <v>1</v>
      </c>
      <c r="AY10" s="252">
        <v>239</v>
      </c>
      <c r="AZ10" s="141" t="s">
        <v>490</v>
      </c>
      <c r="BA10" s="253"/>
    </row>
    <row r="11" spans="1:53" x14ac:dyDescent="0.2">
      <c r="A11" s="254"/>
      <c r="B11" s="255"/>
      <c r="C11" s="255"/>
      <c r="D11" s="255"/>
      <c r="E11" s="255"/>
      <c r="F11" s="255"/>
      <c r="G11" s="256"/>
      <c r="H11" s="255"/>
      <c r="I11" s="255"/>
      <c r="J11" s="257"/>
      <c r="K11" s="255"/>
      <c r="L11" s="255"/>
      <c r="M11" s="255"/>
      <c r="N11" s="255"/>
      <c r="O11" s="255"/>
      <c r="P11" s="255"/>
      <c r="Q11" s="255"/>
      <c r="R11" s="255"/>
      <c r="S11" s="255"/>
      <c r="T11" s="255"/>
      <c r="U11" s="255"/>
      <c r="V11" s="255"/>
      <c r="W11" s="255"/>
      <c r="X11" s="255"/>
      <c r="Y11" s="255"/>
      <c r="Z11" s="255"/>
      <c r="AA11" s="255"/>
      <c r="AB11" s="258"/>
      <c r="AC11" s="255"/>
      <c r="AD11" s="258"/>
      <c r="AE11" s="255"/>
      <c r="AF11" s="255"/>
      <c r="AG11" s="255"/>
      <c r="AH11" s="255"/>
      <c r="AI11" s="258"/>
      <c r="AJ11" s="255"/>
      <c r="AK11" s="255"/>
      <c r="AL11" s="258"/>
      <c r="AM11" s="255"/>
      <c r="AN11" s="255"/>
      <c r="AO11" s="255"/>
      <c r="AP11" s="255"/>
      <c r="AQ11" s="258"/>
      <c r="AR11" s="255"/>
      <c r="AS11" s="255"/>
      <c r="AT11" s="255"/>
      <c r="AU11" s="255"/>
      <c r="AV11" s="255"/>
      <c r="AW11" s="255"/>
      <c r="AX11" s="258"/>
      <c r="AY11" s="255"/>
      <c r="AZ11" s="255"/>
      <c r="BA11" s="259"/>
    </row>
    <row r="12" spans="1:53" x14ac:dyDescent="0.2">
      <c r="G12" s="138"/>
    </row>
    <row r="13" spans="1:53" x14ac:dyDescent="0.2">
      <c r="G13" s="138"/>
    </row>
    <row r="14" spans="1:53" x14ac:dyDescent="0.2">
      <c r="G14" s="138"/>
    </row>
    <row r="15" spans="1:53" x14ac:dyDescent="0.2">
      <c r="G15" s="138"/>
    </row>
    <row r="16" spans="1:53" x14ac:dyDescent="0.2">
      <c r="G16" s="138"/>
    </row>
  </sheetData>
  <pageMargins left="0.7" right="0.7" top="0.75" bottom="0.75" header="0.3" footer="0.3"/>
  <pageSetup scale="80" fitToWidth="3" orientation="landscape" horizontalDpi="4294967294" verticalDpi="0" r:id="rId1"/>
  <headerFooter>
    <oddHeader>&amp;C2005 rock samples</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9"/>
  <sheetViews>
    <sheetView zoomScaleNormal="100" workbookViewId="0">
      <selection activeCell="O11" sqref="O11"/>
    </sheetView>
  </sheetViews>
  <sheetFormatPr defaultRowHeight="12.9" x14ac:dyDescent="0.2"/>
  <cols>
    <col min="1" max="2" width="9" style="147"/>
    <col min="3" max="3" width="12.375" style="225" customWidth="1"/>
    <col min="4" max="4" width="11.625" style="225" customWidth="1"/>
    <col min="5" max="7" width="9" style="147"/>
    <col min="8" max="12" width="6.125" style="147" customWidth="1"/>
    <col min="13" max="13" width="6.125" style="149" customWidth="1"/>
    <col min="14" max="14" width="6.125" style="147" customWidth="1"/>
    <col min="15" max="15" width="6.125" style="149" customWidth="1"/>
    <col min="16" max="22" width="6.125" style="147" customWidth="1"/>
    <col min="23" max="23" width="6.125" style="149" customWidth="1"/>
    <col min="24" max="27" width="6.125" style="147" customWidth="1"/>
    <col min="28" max="28" width="6.125" style="149" customWidth="1"/>
    <col min="29" max="34" width="6.125" style="147" customWidth="1"/>
    <col min="35" max="35" width="6.125" style="149" customWidth="1"/>
    <col min="36" max="36" width="6.125" style="147" customWidth="1"/>
    <col min="37" max="37" width="13.625" style="147" customWidth="1"/>
    <col min="38" max="16384" width="9" style="147"/>
  </cols>
  <sheetData>
    <row r="1" spans="1:37" ht="14.3" x14ac:dyDescent="0.25">
      <c r="A1" s="261" t="s">
        <v>504</v>
      </c>
      <c r="B1" s="261" t="s">
        <v>493</v>
      </c>
      <c r="C1" s="262" t="s">
        <v>505</v>
      </c>
      <c r="D1" s="262" t="s">
        <v>506</v>
      </c>
      <c r="E1" s="261" t="s">
        <v>176</v>
      </c>
      <c r="F1" s="261" t="s">
        <v>177</v>
      </c>
      <c r="G1" s="261" t="s">
        <v>178</v>
      </c>
      <c r="H1" s="263" t="s">
        <v>496</v>
      </c>
      <c r="I1" s="264" t="s">
        <v>497</v>
      </c>
      <c r="J1" s="265" t="s">
        <v>498</v>
      </c>
      <c r="K1" s="266" t="s">
        <v>379</v>
      </c>
      <c r="L1" s="266" t="s">
        <v>380</v>
      </c>
      <c r="M1" s="267" t="s">
        <v>381</v>
      </c>
      <c r="N1" s="265" t="s">
        <v>499</v>
      </c>
      <c r="O1" s="267" t="s">
        <v>382</v>
      </c>
      <c r="P1" s="266" t="s">
        <v>383</v>
      </c>
      <c r="Q1" s="266" t="s">
        <v>384</v>
      </c>
      <c r="R1" s="266" t="s">
        <v>385</v>
      </c>
      <c r="S1" s="265" t="s">
        <v>500</v>
      </c>
      <c r="T1" s="266" t="s">
        <v>386</v>
      </c>
      <c r="U1" s="265" t="s">
        <v>501</v>
      </c>
      <c r="V1" s="266" t="s">
        <v>387</v>
      </c>
      <c r="W1" s="267" t="s">
        <v>388</v>
      </c>
      <c r="X1" s="265" t="s">
        <v>502</v>
      </c>
      <c r="Y1" s="266" t="s">
        <v>389</v>
      </c>
      <c r="Z1" s="266" t="s">
        <v>390</v>
      </c>
      <c r="AA1" s="266" t="s">
        <v>391</v>
      </c>
      <c r="AB1" s="267" t="s">
        <v>392</v>
      </c>
      <c r="AC1" s="266" t="s">
        <v>393</v>
      </c>
      <c r="AD1" s="266" t="s">
        <v>394</v>
      </c>
      <c r="AE1" s="265" t="s">
        <v>503</v>
      </c>
      <c r="AF1" s="266" t="s">
        <v>395</v>
      </c>
      <c r="AG1" s="266" t="s">
        <v>396</v>
      </c>
      <c r="AH1" s="266" t="s">
        <v>397</v>
      </c>
      <c r="AI1" s="267" t="s">
        <v>239</v>
      </c>
      <c r="AJ1" s="266" t="s">
        <v>398</v>
      </c>
      <c r="AK1" s="268" t="s">
        <v>489</v>
      </c>
    </row>
    <row r="2" spans="1:37" ht="14.3" x14ac:dyDescent="0.25">
      <c r="A2" s="227" t="s">
        <v>460</v>
      </c>
      <c r="B2" s="147" t="s">
        <v>109</v>
      </c>
      <c r="C2" s="269">
        <v>404086.85628100001</v>
      </c>
      <c r="D2" s="269">
        <v>6922593.2770699998</v>
      </c>
      <c r="F2" s="226">
        <v>38596</v>
      </c>
      <c r="H2" s="228">
        <v>20</v>
      </c>
      <c r="I2" s="229">
        <v>0.1</v>
      </c>
      <c r="J2" s="230">
        <v>2</v>
      </c>
      <c r="K2" s="231">
        <v>35</v>
      </c>
      <c r="L2" s="231">
        <v>405</v>
      </c>
      <c r="M2" s="229">
        <v>2.5</v>
      </c>
      <c r="N2" s="230">
        <v>0.8399999737739563</v>
      </c>
      <c r="O2" s="229">
        <v>0.5</v>
      </c>
      <c r="P2" s="231">
        <v>12</v>
      </c>
      <c r="Q2" s="231">
        <v>21</v>
      </c>
      <c r="R2" s="231">
        <v>50</v>
      </c>
      <c r="S2" s="230">
        <v>2.7699999809265137</v>
      </c>
      <c r="T2" s="231">
        <v>10</v>
      </c>
      <c r="U2" s="230">
        <v>0.43999999761581421</v>
      </c>
      <c r="V2" s="231">
        <v>921</v>
      </c>
      <c r="W2" s="229">
        <v>0.5</v>
      </c>
      <c r="X2" s="230">
        <v>2.9999999329447746E-2</v>
      </c>
      <c r="Y2" s="231">
        <v>13</v>
      </c>
      <c r="Z2" s="231">
        <v>400</v>
      </c>
      <c r="AA2" s="231">
        <v>104</v>
      </c>
      <c r="AB2" s="229">
        <v>10</v>
      </c>
      <c r="AC2" s="231">
        <v>10</v>
      </c>
      <c r="AD2" s="231">
        <v>45</v>
      </c>
      <c r="AE2" s="230">
        <v>4.9999997019767761E-2</v>
      </c>
      <c r="AF2" s="231">
        <v>5</v>
      </c>
      <c r="AG2" s="231">
        <v>61</v>
      </c>
      <c r="AH2" s="231">
        <v>5</v>
      </c>
      <c r="AI2" s="229">
        <v>41</v>
      </c>
      <c r="AJ2" s="231">
        <v>79</v>
      </c>
      <c r="AK2" s="147" t="s">
        <v>488</v>
      </c>
    </row>
    <row r="3" spans="1:37" ht="14.3" x14ac:dyDescent="0.25">
      <c r="A3" s="227" t="s">
        <v>461</v>
      </c>
      <c r="B3" s="147" t="s">
        <v>109</v>
      </c>
      <c r="C3" s="269">
        <v>404065.29019999999</v>
      </c>
      <c r="D3" s="269">
        <v>6922638.8054600004</v>
      </c>
      <c r="F3" s="226">
        <v>38596</v>
      </c>
      <c r="H3" s="228">
        <v>10</v>
      </c>
      <c r="I3" s="229">
        <v>0.1</v>
      </c>
      <c r="J3" s="230">
        <v>2.6399998664855957</v>
      </c>
      <c r="K3" s="231">
        <v>40</v>
      </c>
      <c r="L3" s="231">
        <v>190</v>
      </c>
      <c r="M3" s="229">
        <v>10</v>
      </c>
      <c r="N3" s="230">
        <v>0.2800000011920929</v>
      </c>
      <c r="O3" s="229">
        <v>0.5</v>
      </c>
      <c r="P3" s="231">
        <v>13</v>
      </c>
      <c r="Q3" s="231">
        <v>29</v>
      </c>
      <c r="R3" s="231">
        <v>22</v>
      </c>
      <c r="S3" s="230">
        <v>3.7699999809265137</v>
      </c>
      <c r="T3" s="231">
        <v>5</v>
      </c>
      <c r="U3" s="230">
        <v>0.59999996423721313</v>
      </c>
      <c r="V3" s="231">
        <v>307</v>
      </c>
      <c r="W3" s="229">
        <v>0.5</v>
      </c>
      <c r="X3" s="230">
        <v>9.9999997764825821E-3</v>
      </c>
      <c r="Y3" s="231">
        <v>19</v>
      </c>
      <c r="Z3" s="231">
        <v>1410</v>
      </c>
      <c r="AA3" s="231">
        <v>120</v>
      </c>
      <c r="AB3" s="229">
        <v>5</v>
      </c>
      <c r="AC3" s="231">
        <v>10</v>
      </c>
      <c r="AD3" s="231">
        <v>20</v>
      </c>
      <c r="AE3" s="230">
        <v>7.9999998211860657E-2</v>
      </c>
      <c r="AF3" s="231">
        <v>5</v>
      </c>
      <c r="AG3" s="231">
        <v>84</v>
      </c>
      <c r="AH3" s="231">
        <v>5</v>
      </c>
      <c r="AI3" s="229">
        <v>0.5</v>
      </c>
      <c r="AJ3" s="231">
        <v>95</v>
      </c>
      <c r="AK3" s="147" t="s">
        <v>488</v>
      </c>
    </row>
    <row r="4" spans="1:37" ht="14.3" x14ac:dyDescent="0.25">
      <c r="A4" s="227" t="s">
        <v>462</v>
      </c>
      <c r="B4" s="147" t="s">
        <v>109</v>
      </c>
      <c r="C4" s="269">
        <v>404038.93165699998</v>
      </c>
      <c r="D4" s="269">
        <v>6922683.1357399998</v>
      </c>
      <c r="F4" s="226">
        <v>38596</v>
      </c>
      <c r="H4" s="228">
        <v>10</v>
      </c>
      <c r="I4" s="229">
        <v>0.1</v>
      </c>
      <c r="J4" s="230">
        <v>1.8799999952316284</v>
      </c>
      <c r="K4" s="231">
        <v>30</v>
      </c>
      <c r="L4" s="231">
        <v>175</v>
      </c>
      <c r="M4" s="229">
        <v>10</v>
      </c>
      <c r="N4" s="230">
        <v>0.32999998331069946</v>
      </c>
      <c r="O4" s="229">
        <v>0.5</v>
      </c>
      <c r="P4" s="231">
        <v>14</v>
      </c>
      <c r="Q4" s="231">
        <v>20</v>
      </c>
      <c r="R4" s="231">
        <v>16</v>
      </c>
      <c r="S4" s="230">
        <v>3.1899998188018799</v>
      </c>
      <c r="T4" s="231">
        <v>5</v>
      </c>
      <c r="U4" s="230">
        <v>0.42999997735023499</v>
      </c>
      <c r="V4" s="231">
        <v>432</v>
      </c>
      <c r="W4" s="229">
        <v>0.5</v>
      </c>
      <c r="X4" s="230">
        <v>1.9999999552965164E-2</v>
      </c>
      <c r="Y4" s="231">
        <v>13</v>
      </c>
      <c r="Z4" s="231">
        <v>2070</v>
      </c>
      <c r="AA4" s="231">
        <v>88</v>
      </c>
      <c r="AB4" s="229">
        <v>2.5</v>
      </c>
      <c r="AC4" s="231">
        <v>10</v>
      </c>
      <c r="AD4" s="231">
        <v>19</v>
      </c>
      <c r="AE4" s="230">
        <v>7.9999998211860657E-2</v>
      </c>
      <c r="AF4" s="231">
        <v>5</v>
      </c>
      <c r="AG4" s="231">
        <v>68</v>
      </c>
      <c r="AH4" s="231">
        <v>5</v>
      </c>
      <c r="AI4" s="229">
        <v>2</v>
      </c>
      <c r="AJ4" s="231">
        <v>92</v>
      </c>
      <c r="AK4" s="147" t="s">
        <v>488</v>
      </c>
    </row>
    <row r="5" spans="1:37" ht="14.3" x14ac:dyDescent="0.25">
      <c r="A5" s="227" t="s">
        <v>463</v>
      </c>
      <c r="B5" s="147" t="s">
        <v>109</v>
      </c>
      <c r="C5" s="269">
        <v>404037.73354099999</v>
      </c>
      <c r="D5" s="269">
        <v>6922725.66885</v>
      </c>
      <c r="F5" s="226">
        <v>38596</v>
      </c>
      <c r="H5" s="228">
        <v>15</v>
      </c>
      <c r="I5" s="229">
        <v>0.1</v>
      </c>
      <c r="J5" s="230">
        <v>1.1100000143051147</v>
      </c>
      <c r="K5" s="231">
        <v>20</v>
      </c>
      <c r="L5" s="231">
        <v>125</v>
      </c>
      <c r="M5" s="229">
        <v>15</v>
      </c>
      <c r="N5" s="230">
        <v>0.31000000238418579</v>
      </c>
      <c r="O5" s="229">
        <v>0.5</v>
      </c>
      <c r="P5" s="231">
        <v>8</v>
      </c>
      <c r="Q5" s="231">
        <v>16</v>
      </c>
      <c r="R5" s="231">
        <v>20</v>
      </c>
      <c r="S5" s="230">
        <v>2.0199999809265137</v>
      </c>
      <c r="T5" s="231">
        <v>5</v>
      </c>
      <c r="U5" s="230">
        <v>0.22999998927116394</v>
      </c>
      <c r="V5" s="231">
        <v>305</v>
      </c>
      <c r="W5" s="229">
        <v>0.5</v>
      </c>
      <c r="X5" s="230">
        <v>1.9999999552965164E-2</v>
      </c>
      <c r="Y5" s="231">
        <v>10</v>
      </c>
      <c r="Z5" s="231">
        <v>480</v>
      </c>
      <c r="AA5" s="231">
        <v>56</v>
      </c>
      <c r="AB5" s="229">
        <v>2.5</v>
      </c>
      <c r="AC5" s="231">
        <v>10</v>
      </c>
      <c r="AD5" s="231">
        <v>22</v>
      </c>
      <c r="AE5" s="230">
        <v>7.0000000298023224E-2</v>
      </c>
      <c r="AF5" s="231">
        <v>5</v>
      </c>
      <c r="AG5" s="231">
        <v>48</v>
      </c>
      <c r="AH5" s="231">
        <v>5</v>
      </c>
      <c r="AI5" s="229">
        <v>3</v>
      </c>
      <c r="AJ5" s="231">
        <v>45</v>
      </c>
      <c r="AK5" s="147" t="s">
        <v>488</v>
      </c>
    </row>
    <row r="6" spans="1:37" ht="14.3" x14ac:dyDescent="0.25">
      <c r="A6" s="227" t="s">
        <v>464</v>
      </c>
      <c r="B6" s="147" t="s">
        <v>109</v>
      </c>
      <c r="C6" s="269">
        <v>404036.53542600002</v>
      </c>
      <c r="D6" s="269">
        <v>6922781.3812199999</v>
      </c>
      <c r="F6" s="226">
        <v>38596</v>
      </c>
      <c r="H6" s="228">
        <v>10</v>
      </c>
      <c r="I6" s="229">
        <v>0.1</v>
      </c>
      <c r="J6" s="230">
        <v>1.3799999952316284</v>
      </c>
      <c r="K6" s="231">
        <v>25</v>
      </c>
      <c r="L6" s="231">
        <v>115</v>
      </c>
      <c r="M6" s="229">
        <v>5</v>
      </c>
      <c r="N6" s="230">
        <v>0.35999998450279236</v>
      </c>
      <c r="O6" s="229">
        <v>0.5</v>
      </c>
      <c r="P6" s="231">
        <v>11</v>
      </c>
      <c r="Q6" s="231">
        <v>12</v>
      </c>
      <c r="R6" s="231">
        <v>14</v>
      </c>
      <c r="S6" s="230">
        <v>2.7699999809265137</v>
      </c>
      <c r="T6" s="231">
        <v>5</v>
      </c>
      <c r="U6" s="230">
        <v>0.53999996185302734</v>
      </c>
      <c r="V6" s="231">
        <v>446</v>
      </c>
      <c r="W6" s="229">
        <v>0.5</v>
      </c>
      <c r="X6" s="230">
        <v>1.9999999552965164E-2</v>
      </c>
      <c r="Y6" s="231">
        <v>7</v>
      </c>
      <c r="Z6" s="231">
        <v>650</v>
      </c>
      <c r="AA6" s="231">
        <v>62</v>
      </c>
      <c r="AB6" s="229">
        <v>2.5</v>
      </c>
      <c r="AC6" s="231">
        <v>10</v>
      </c>
      <c r="AD6" s="231">
        <v>15</v>
      </c>
      <c r="AE6" s="230">
        <v>7.0000000298023224E-2</v>
      </c>
      <c r="AF6" s="231">
        <v>5</v>
      </c>
      <c r="AG6" s="231">
        <v>56</v>
      </c>
      <c r="AH6" s="231">
        <v>5</v>
      </c>
      <c r="AI6" s="229">
        <v>5</v>
      </c>
      <c r="AJ6" s="231">
        <v>84</v>
      </c>
      <c r="AK6" s="147" t="s">
        <v>488</v>
      </c>
    </row>
    <row r="7" spans="1:37" ht="14.3" x14ac:dyDescent="0.25">
      <c r="A7" s="227" t="s">
        <v>465</v>
      </c>
      <c r="B7" s="147" t="s">
        <v>109</v>
      </c>
      <c r="C7" s="269">
        <v>404027.54955900001</v>
      </c>
      <c r="D7" s="269">
        <v>6922835.8954800004</v>
      </c>
      <c r="F7" s="226">
        <v>38596</v>
      </c>
      <c r="H7" s="228">
        <v>10</v>
      </c>
      <c r="I7" s="229">
        <v>0.1</v>
      </c>
      <c r="J7" s="230">
        <v>2.309999942779541</v>
      </c>
      <c r="K7" s="231">
        <v>30</v>
      </c>
      <c r="L7" s="231">
        <v>140</v>
      </c>
      <c r="M7" s="229">
        <v>20</v>
      </c>
      <c r="N7" s="230">
        <v>0.25</v>
      </c>
      <c r="O7" s="229">
        <v>0.5</v>
      </c>
      <c r="P7" s="231">
        <v>13</v>
      </c>
      <c r="Q7" s="231">
        <v>27</v>
      </c>
      <c r="R7" s="231">
        <v>16</v>
      </c>
      <c r="S7" s="230">
        <v>3.7200000286102295</v>
      </c>
      <c r="T7" s="231">
        <v>5</v>
      </c>
      <c r="U7" s="230">
        <v>0.52999997138977051</v>
      </c>
      <c r="V7" s="231">
        <v>298</v>
      </c>
      <c r="W7" s="229">
        <v>0.5</v>
      </c>
      <c r="X7" s="230">
        <v>1.9999999552965164E-2</v>
      </c>
      <c r="Y7" s="231">
        <v>16</v>
      </c>
      <c r="Z7" s="231">
        <v>610</v>
      </c>
      <c r="AA7" s="231">
        <v>102</v>
      </c>
      <c r="AB7" s="229">
        <v>2.5</v>
      </c>
      <c r="AC7" s="231">
        <v>10</v>
      </c>
      <c r="AD7" s="231">
        <v>15</v>
      </c>
      <c r="AE7" s="230">
        <v>7.9999998211860657E-2</v>
      </c>
      <c r="AF7" s="231">
        <v>5</v>
      </c>
      <c r="AG7" s="231">
        <v>84</v>
      </c>
      <c r="AH7" s="231">
        <v>5</v>
      </c>
      <c r="AI7" s="229">
        <v>0.5</v>
      </c>
      <c r="AJ7" s="231">
        <v>98</v>
      </c>
      <c r="AK7" s="147" t="s">
        <v>488</v>
      </c>
    </row>
    <row r="8" spans="1:37" ht="14.3" x14ac:dyDescent="0.25">
      <c r="A8" s="227" t="s">
        <v>466</v>
      </c>
      <c r="B8" s="147" t="s">
        <v>109</v>
      </c>
      <c r="C8" s="269">
        <v>404026.35144300002</v>
      </c>
      <c r="D8" s="269">
        <v>6922872.4380099997</v>
      </c>
      <c r="F8" s="226">
        <v>38596</v>
      </c>
      <c r="H8" s="228">
        <v>5</v>
      </c>
      <c r="I8" s="229">
        <v>0.1</v>
      </c>
      <c r="J8" s="230">
        <v>1.3899999856948853</v>
      </c>
      <c r="K8" s="231">
        <v>25</v>
      </c>
      <c r="L8" s="231">
        <v>125</v>
      </c>
      <c r="M8" s="229">
        <v>5</v>
      </c>
      <c r="N8" s="230">
        <v>0.25</v>
      </c>
      <c r="O8" s="229">
        <v>0.5</v>
      </c>
      <c r="P8" s="231">
        <v>10</v>
      </c>
      <c r="Q8" s="231">
        <v>20</v>
      </c>
      <c r="R8" s="231">
        <v>15</v>
      </c>
      <c r="S8" s="230">
        <v>2.3599998950958252</v>
      </c>
      <c r="T8" s="231">
        <v>5</v>
      </c>
      <c r="U8" s="230">
        <v>0.39999997615814209</v>
      </c>
      <c r="V8" s="231">
        <v>280</v>
      </c>
      <c r="W8" s="229">
        <v>0.5</v>
      </c>
      <c r="X8" s="230">
        <v>1.9999999552965164E-2</v>
      </c>
      <c r="Y8" s="231">
        <v>11</v>
      </c>
      <c r="Z8" s="231">
        <v>180</v>
      </c>
      <c r="AA8" s="231">
        <v>62</v>
      </c>
      <c r="AB8" s="229">
        <v>5</v>
      </c>
      <c r="AC8" s="231">
        <v>10</v>
      </c>
      <c r="AD8" s="231">
        <v>18</v>
      </c>
      <c r="AE8" s="230">
        <v>5.9999998658895493E-2</v>
      </c>
      <c r="AF8" s="231">
        <v>5</v>
      </c>
      <c r="AG8" s="231">
        <v>61</v>
      </c>
      <c r="AH8" s="231">
        <v>5</v>
      </c>
      <c r="AI8" s="229">
        <v>3</v>
      </c>
      <c r="AJ8" s="231">
        <v>56</v>
      </c>
      <c r="AK8" s="147" t="s">
        <v>488</v>
      </c>
    </row>
    <row r="9" spans="1:37" ht="14.3" x14ac:dyDescent="0.25">
      <c r="A9" s="227" t="s">
        <v>467</v>
      </c>
      <c r="B9" s="147" t="s">
        <v>109</v>
      </c>
      <c r="C9" s="269">
        <v>404020.95992300002</v>
      </c>
      <c r="D9" s="269">
        <v>6922932.9428399997</v>
      </c>
      <c r="F9" s="226">
        <v>38596</v>
      </c>
      <c r="H9" s="228">
        <v>10</v>
      </c>
      <c r="I9" s="229">
        <v>0.1</v>
      </c>
      <c r="J9" s="230">
        <v>1.7300000190734863</v>
      </c>
      <c r="K9" s="231">
        <v>30</v>
      </c>
      <c r="L9" s="231">
        <v>155</v>
      </c>
      <c r="M9" s="229">
        <v>5</v>
      </c>
      <c r="N9" s="230">
        <v>0.22999998927116394</v>
      </c>
      <c r="O9" s="229">
        <v>0.5</v>
      </c>
      <c r="P9" s="231">
        <v>11</v>
      </c>
      <c r="Q9" s="231">
        <v>27</v>
      </c>
      <c r="R9" s="231">
        <v>20</v>
      </c>
      <c r="S9" s="230">
        <v>3.0999999046325684</v>
      </c>
      <c r="T9" s="231">
        <v>5</v>
      </c>
      <c r="U9" s="230">
        <v>0.35999998450279236</v>
      </c>
      <c r="V9" s="231">
        <v>234</v>
      </c>
      <c r="W9" s="229">
        <v>2</v>
      </c>
      <c r="X9" s="230">
        <v>9.9999997764825821E-3</v>
      </c>
      <c r="Y9" s="231">
        <v>17</v>
      </c>
      <c r="Z9" s="231">
        <v>560</v>
      </c>
      <c r="AA9" s="231">
        <v>80</v>
      </c>
      <c r="AB9" s="229">
        <v>15</v>
      </c>
      <c r="AC9" s="231">
        <v>10</v>
      </c>
      <c r="AD9" s="231">
        <v>12</v>
      </c>
      <c r="AE9" s="230">
        <v>5.9999998658895493E-2</v>
      </c>
      <c r="AF9" s="231">
        <v>5</v>
      </c>
      <c r="AG9" s="231">
        <v>81</v>
      </c>
      <c r="AH9" s="231">
        <v>5</v>
      </c>
      <c r="AI9" s="229">
        <v>1</v>
      </c>
      <c r="AJ9" s="231">
        <v>58</v>
      </c>
      <c r="AK9" s="147" t="s">
        <v>488</v>
      </c>
    </row>
    <row r="10" spans="1:37" ht="14.3" x14ac:dyDescent="0.25">
      <c r="A10" s="227" t="s">
        <v>468</v>
      </c>
      <c r="B10" s="147" t="s">
        <v>109</v>
      </c>
      <c r="C10" s="269">
        <v>404011.37499799998</v>
      </c>
      <c r="D10" s="269">
        <v>6922981.4665299999</v>
      </c>
      <c r="F10" s="226">
        <v>38596</v>
      </c>
      <c r="H10" s="228">
        <v>10</v>
      </c>
      <c r="I10" s="229">
        <v>0.1</v>
      </c>
      <c r="J10" s="230">
        <v>1.7999999523162842</v>
      </c>
      <c r="K10" s="231">
        <v>35</v>
      </c>
      <c r="L10" s="231">
        <v>175</v>
      </c>
      <c r="M10" s="229">
        <v>10</v>
      </c>
      <c r="N10" s="230">
        <v>0.31999999284744263</v>
      </c>
      <c r="O10" s="229">
        <v>0.5</v>
      </c>
      <c r="P10" s="231">
        <v>11</v>
      </c>
      <c r="Q10" s="231">
        <v>31</v>
      </c>
      <c r="R10" s="231">
        <v>16</v>
      </c>
      <c r="S10" s="230">
        <v>3.4099998474121094</v>
      </c>
      <c r="T10" s="231">
        <v>5</v>
      </c>
      <c r="U10" s="230">
        <v>0.4699999988079071</v>
      </c>
      <c r="V10" s="231">
        <v>250</v>
      </c>
      <c r="W10" s="229">
        <v>0.5</v>
      </c>
      <c r="X10" s="230">
        <v>1.9999999552965164E-2</v>
      </c>
      <c r="Y10" s="231">
        <v>16</v>
      </c>
      <c r="Z10" s="231">
        <v>600</v>
      </c>
      <c r="AA10" s="231">
        <v>84</v>
      </c>
      <c r="AB10" s="229">
        <v>2.5</v>
      </c>
      <c r="AC10" s="231">
        <v>10</v>
      </c>
      <c r="AD10" s="231">
        <v>19</v>
      </c>
      <c r="AE10" s="230">
        <v>7.9999998211860657E-2</v>
      </c>
      <c r="AF10" s="231">
        <v>5</v>
      </c>
      <c r="AG10" s="231">
        <v>92</v>
      </c>
      <c r="AH10" s="231">
        <v>5</v>
      </c>
      <c r="AI10" s="229">
        <v>2</v>
      </c>
      <c r="AJ10" s="231">
        <v>58</v>
      </c>
      <c r="AK10" s="147" t="s">
        <v>488</v>
      </c>
    </row>
    <row r="11" spans="1:37" ht="14.3" x14ac:dyDescent="0.25">
      <c r="A11" s="227" t="s">
        <v>469</v>
      </c>
      <c r="B11" s="147" t="s">
        <v>109</v>
      </c>
      <c r="C11" s="269">
        <v>403985.01645499998</v>
      </c>
      <c r="D11" s="269">
        <v>6923026.3958599996</v>
      </c>
      <c r="F11" s="226">
        <v>38596</v>
      </c>
      <c r="H11" s="228">
        <v>10</v>
      </c>
      <c r="I11" s="229">
        <v>0.1</v>
      </c>
      <c r="J11" s="230">
        <v>1.1799999475479126</v>
      </c>
      <c r="K11" s="231">
        <v>30</v>
      </c>
      <c r="L11" s="231">
        <v>175</v>
      </c>
      <c r="M11" s="229">
        <v>10</v>
      </c>
      <c r="N11" s="230">
        <v>0.40999999642372131</v>
      </c>
      <c r="O11" s="229">
        <v>0.5</v>
      </c>
      <c r="P11" s="231">
        <v>10</v>
      </c>
      <c r="Q11" s="231">
        <v>19</v>
      </c>
      <c r="R11" s="231">
        <v>12</v>
      </c>
      <c r="S11" s="230">
        <v>2.369999885559082</v>
      </c>
      <c r="T11" s="231">
        <v>5</v>
      </c>
      <c r="U11" s="230">
        <v>0.48999997973442078</v>
      </c>
      <c r="V11" s="231">
        <v>213</v>
      </c>
      <c r="W11" s="229">
        <v>0.5</v>
      </c>
      <c r="X11" s="230">
        <v>1.9999999552965164E-2</v>
      </c>
      <c r="Y11" s="231">
        <v>12</v>
      </c>
      <c r="Z11" s="231">
        <v>560</v>
      </c>
      <c r="AA11" s="231">
        <v>54</v>
      </c>
      <c r="AB11" s="229">
        <v>10</v>
      </c>
      <c r="AC11" s="231">
        <v>10</v>
      </c>
      <c r="AD11" s="231">
        <v>19</v>
      </c>
      <c r="AE11" s="230">
        <v>7.0000000298023224E-2</v>
      </c>
      <c r="AF11" s="231">
        <v>5</v>
      </c>
      <c r="AG11" s="231">
        <v>59</v>
      </c>
      <c r="AH11" s="231">
        <v>5</v>
      </c>
      <c r="AI11" s="229">
        <v>4</v>
      </c>
      <c r="AJ11" s="231">
        <v>46</v>
      </c>
      <c r="AK11" s="147" t="s">
        <v>488</v>
      </c>
    </row>
    <row r="12" spans="1:37" ht="14.3" x14ac:dyDescent="0.25">
      <c r="A12" s="227" t="s">
        <v>470</v>
      </c>
      <c r="B12" s="147" t="s">
        <v>109</v>
      </c>
      <c r="C12" s="269">
        <v>403961.65320100001</v>
      </c>
      <c r="D12" s="269">
        <v>6923062.3393299999</v>
      </c>
      <c r="F12" s="226">
        <v>38596</v>
      </c>
      <c r="H12" s="228">
        <v>10</v>
      </c>
      <c r="I12" s="229">
        <v>0.1</v>
      </c>
      <c r="J12" s="230">
        <v>2.0199999809265137</v>
      </c>
      <c r="K12" s="231">
        <v>30</v>
      </c>
      <c r="L12" s="231">
        <v>640</v>
      </c>
      <c r="M12" s="229">
        <v>2.5</v>
      </c>
      <c r="N12" s="230">
        <v>0.79999995231628418</v>
      </c>
      <c r="O12" s="229">
        <v>0.5</v>
      </c>
      <c r="P12" s="231">
        <v>11</v>
      </c>
      <c r="Q12" s="231">
        <v>19</v>
      </c>
      <c r="R12" s="231">
        <v>18</v>
      </c>
      <c r="S12" s="230">
        <v>3.1699998378753662</v>
      </c>
      <c r="T12" s="231">
        <v>20</v>
      </c>
      <c r="U12" s="230">
        <v>0.65999996662139893</v>
      </c>
      <c r="V12" s="231">
        <v>297</v>
      </c>
      <c r="W12" s="229">
        <v>1</v>
      </c>
      <c r="X12" s="230">
        <v>1.9999999552965164E-2</v>
      </c>
      <c r="Y12" s="231">
        <v>13</v>
      </c>
      <c r="Z12" s="231">
        <v>970</v>
      </c>
      <c r="AA12" s="231">
        <v>94</v>
      </c>
      <c r="AB12" s="229">
        <v>5</v>
      </c>
      <c r="AC12" s="231">
        <v>10</v>
      </c>
      <c r="AD12" s="231">
        <v>28</v>
      </c>
      <c r="AE12" s="230">
        <v>4.9999997019767761E-2</v>
      </c>
      <c r="AF12" s="231">
        <v>5</v>
      </c>
      <c r="AG12" s="231">
        <v>63</v>
      </c>
      <c r="AH12" s="231">
        <v>5</v>
      </c>
      <c r="AI12" s="229">
        <v>35</v>
      </c>
      <c r="AJ12" s="231">
        <v>72</v>
      </c>
      <c r="AK12" s="147" t="s">
        <v>488</v>
      </c>
    </row>
    <row r="13" spans="1:37" ht="14.3" x14ac:dyDescent="0.25">
      <c r="A13" s="227" t="s">
        <v>471</v>
      </c>
      <c r="B13" s="147" t="s">
        <v>109</v>
      </c>
      <c r="C13" s="269">
        <v>403928.705021</v>
      </c>
      <c r="D13" s="269">
        <v>6923097.0846800003</v>
      </c>
      <c r="F13" s="226">
        <v>38596</v>
      </c>
      <c r="H13" s="228">
        <v>10</v>
      </c>
      <c r="I13" s="229">
        <v>0.1</v>
      </c>
      <c r="J13" s="230">
        <v>2.0999999046325684</v>
      </c>
      <c r="K13" s="231">
        <v>35</v>
      </c>
      <c r="L13" s="231">
        <v>390</v>
      </c>
      <c r="M13" s="229">
        <v>15</v>
      </c>
      <c r="N13" s="230">
        <v>0.81999999284744263</v>
      </c>
      <c r="O13" s="229">
        <v>0.5</v>
      </c>
      <c r="P13" s="231">
        <v>14</v>
      </c>
      <c r="Q13" s="231">
        <v>21</v>
      </c>
      <c r="R13" s="231">
        <v>23</v>
      </c>
      <c r="S13" s="230">
        <v>3.5999999046325684</v>
      </c>
      <c r="T13" s="231">
        <v>5</v>
      </c>
      <c r="U13" s="230">
        <v>0.75999999046325684</v>
      </c>
      <c r="V13" s="231">
        <v>364</v>
      </c>
      <c r="W13" s="229">
        <v>0.5</v>
      </c>
      <c r="X13" s="230">
        <v>1.9999999552965164E-2</v>
      </c>
      <c r="Y13" s="231">
        <v>13</v>
      </c>
      <c r="Z13" s="231">
        <v>1080</v>
      </c>
      <c r="AA13" s="231">
        <v>92</v>
      </c>
      <c r="AB13" s="229">
        <v>10</v>
      </c>
      <c r="AC13" s="231">
        <v>10</v>
      </c>
      <c r="AD13" s="231">
        <v>25</v>
      </c>
      <c r="AE13" s="230">
        <v>8.999999612569809E-2</v>
      </c>
      <c r="AF13" s="231">
        <v>5</v>
      </c>
      <c r="AG13" s="231">
        <v>85</v>
      </c>
      <c r="AH13" s="231">
        <v>5</v>
      </c>
      <c r="AI13" s="229">
        <v>13</v>
      </c>
      <c r="AJ13" s="231">
        <v>70</v>
      </c>
      <c r="AK13" s="147" t="s">
        <v>488</v>
      </c>
    </row>
    <row r="14" spans="1:37" ht="14.3" x14ac:dyDescent="0.25">
      <c r="A14" s="227" t="s">
        <v>472</v>
      </c>
      <c r="B14" s="147" t="s">
        <v>109</v>
      </c>
      <c r="C14" s="269">
        <v>403905.940825</v>
      </c>
      <c r="D14" s="269">
        <v>6923129.4337999998</v>
      </c>
      <c r="F14" s="226">
        <v>38596</v>
      </c>
      <c r="H14" s="228">
        <v>5</v>
      </c>
      <c r="I14" s="229">
        <v>0.1</v>
      </c>
      <c r="J14" s="230">
        <v>2.0799999237060547</v>
      </c>
      <c r="K14" s="231">
        <v>30</v>
      </c>
      <c r="L14" s="231">
        <v>375</v>
      </c>
      <c r="M14" s="229">
        <v>20</v>
      </c>
      <c r="N14" s="230">
        <v>0.94999998807907104</v>
      </c>
      <c r="O14" s="229">
        <v>0.5</v>
      </c>
      <c r="P14" s="231">
        <v>15</v>
      </c>
      <c r="Q14" s="231">
        <v>23</v>
      </c>
      <c r="R14" s="231">
        <v>21</v>
      </c>
      <c r="S14" s="230">
        <v>3.6499998569488525</v>
      </c>
      <c r="T14" s="231">
        <v>5</v>
      </c>
      <c r="U14" s="230">
        <v>0.84999996423721313</v>
      </c>
      <c r="V14" s="231">
        <v>419</v>
      </c>
      <c r="W14" s="229">
        <v>0.5</v>
      </c>
      <c r="X14" s="230">
        <v>1.9999999552965164E-2</v>
      </c>
      <c r="Y14" s="231">
        <v>14</v>
      </c>
      <c r="Z14" s="231">
        <v>1240</v>
      </c>
      <c r="AA14" s="231">
        <v>86</v>
      </c>
      <c r="AB14" s="229">
        <v>10</v>
      </c>
      <c r="AC14" s="231">
        <v>10</v>
      </c>
      <c r="AD14" s="231">
        <v>34</v>
      </c>
      <c r="AE14" s="230">
        <v>8.999999612569809E-2</v>
      </c>
      <c r="AF14" s="231">
        <v>5</v>
      </c>
      <c r="AG14" s="231">
        <v>82</v>
      </c>
      <c r="AH14" s="231">
        <v>5</v>
      </c>
      <c r="AI14" s="229">
        <v>39</v>
      </c>
      <c r="AJ14" s="231">
        <v>83</v>
      </c>
      <c r="AK14" s="147" t="s">
        <v>488</v>
      </c>
    </row>
    <row r="15" spans="1:37" ht="14.3" x14ac:dyDescent="0.25">
      <c r="A15" s="227" t="s">
        <v>473</v>
      </c>
      <c r="B15" s="147" t="s">
        <v>109</v>
      </c>
      <c r="C15" s="269">
        <v>403869.99735700001</v>
      </c>
      <c r="D15" s="269">
        <v>6923179.7546600001</v>
      </c>
      <c r="F15" s="226">
        <v>38596</v>
      </c>
      <c r="H15" s="228">
        <v>5</v>
      </c>
      <c r="I15" s="229">
        <v>0.1</v>
      </c>
      <c r="J15" s="230">
        <v>1.6599999666213989</v>
      </c>
      <c r="K15" s="231">
        <v>30</v>
      </c>
      <c r="L15" s="231">
        <v>260</v>
      </c>
      <c r="M15" s="229">
        <v>10</v>
      </c>
      <c r="N15" s="230">
        <v>0.66999995708465576</v>
      </c>
      <c r="O15" s="229">
        <v>0.5</v>
      </c>
      <c r="P15" s="231">
        <v>13</v>
      </c>
      <c r="Q15" s="231">
        <v>19</v>
      </c>
      <c r="R15" s="231">
        <v>12</v>
      </c>
      <c r="S15" s="230">
        <v>3.2699999809265137</v>
      </c>
      <c r="T15" s="231">
        <v>5</v>
      </c>
      <c r="U15" s="230">
        <v>0.61000001430511475</v>
      </c>
      <c r="V15" s="231">
        <v>440</v>
      </c>
      <c r="W15" s="229">
        <v>0.5</v>
      </c>
      <c r="X15" s="230">
        <v>1.9999999552965164E-2</v>
      </c>
      <c r="Y15" s="231">
        <v>10</v>
      </c>
      <c r="Z15" s="231">
        <v>990</v>
      </c>
      <c r="AA15" s="231">
        <v>74</v>
      </c>
      <c r="AB15" s="229">
        <v>10</v>
      </c>
      <c r="AC15" s="231">
        <v>10</v>
      </c>
      <c r="AD15" s="231">
        <v>26</v>
      </c>
      <c r="AE15" s="230">
        <v>7.0000000298023224E-2</v>
      </c>
      <c r="AF15" s="231">
        <v>5</v>
      </c>
      <c r="AG15" s="231">
        <v>76</v>
      </c>
      <c r="AH15" s="231">
        <v>5</v>
      </c>
      <c r="AI15" s="229">
        <v>5</v>
      </c>
      <c r="AJ15" s="231">
        <v>67</v>
      </c>
      <c r="AK15" s="147" t="s">
        <v>488</v>
      </c>
    </row>
    <row r="16" spans="1:37" ht="14.3" x14ac:dyDescent="0.25">
      <c r="A16" s="227" t="s">
        <v>474</v>
      </c>
      <c r="B16" s="147" t="s">
        <v>109</v>
      </c>
      <c r="C16" s="269">
        <v>403852.62468100002</v>
      </c>
      <c r="D16" s="269">
        <v>6923221.6887100004</v>
      </c>
      <c r="F16" s="226">
        <v>38596</v>
      </c>
      <c r="H16" s="228">
        <v>10</v>
      </c>
      <c r="I16" s="229">
        <v>0.1</v>
      </c>
      <c r="J16" s="230">
        <v>1.0199999809265137</v>
      </c>
      <c r="K16" s="231">
        <v>30</v>
      </c>
      <c r="L16" s="231">
        <v>235</v>
      </c>
      <c r="M16" s="229">
        <v>2.5</v>
      </c>
      <c r="N16" s="230">
        <v>0.40999999642372131</v>
      </c>
      <c r="O16" s="229">
        <v>0.5</v>
      </c>
      <c r="P16" s="231">
        <v>8</v>
      </c>
      <c r="Q16" s="231">
        <v>15</v>
      </c>
      <c r="R16" s="231">
        <v>9</v>
      </c>
      <c r="S16" s="230">
        <v>2.2899999618530273</v>
      </c>
      <c r="T16" s="231">
        <v>5</v>
      </c>
      <c r="U16" s="230">
        <v>0.28999999165534973</v>
      </c>
      <c r="V16" s="231">
        <v>215</v>
      </c>
      <c r="W16" s="229">
        <v>0.5</v>
      </c>
      <c r="X16" s="230">
        <v>1.9999999552965164E-2</v>
      </c>
      <c r="Y16" s="231">
        <v>9</v>
      </c>
      <c r="Z16" s="231">
        <v>590</v>
      </c>
      <c r="AA16" s="231">
        <v>46</v>
      </c>
      <c r="AB16" s="229">
        <v>2.5</v>
      </c>
      <c r="AC16" s="231">
        <v>10</v>
      </c>
      <c r="AD16" s="231">
        <v>16</v>
      </c>
      <c r="AE16" s="230">
        <v>3.9999999105930328E-2</v>
      </c>
      <c r="AF16" s="231">
        <v>5</v>
      </c>
      <c r="AG16" s="231">
        <v>55</v>
      </c>
      <c r="AH16" s="231">
        <v>5</v>
      </c>
      <c r="AI16" s="229">
        <v>4</v>
      </c>
      <c r="AJ16" s="231">
        <v>42</v>
      </c>
      <c r="AK16" s="147" t="s">
        <v>488</v>
      </c>
    </row>
    <row r="17" spans="1:37" ht="14.3" x14ac:dyDescent="0.25">
      <c r="A17" s="227" t="s">
        <v>475</v>
      </c>
      <c r="B17" s="147" t="s">
        <v>109</v>
      </c>
      <c r="C17" s="269">
        <v>405014.93659599999</v>
      </c>
      <c r="D17" s="269">
        <v>6921059.44948</v>
      </c>
      <c r="F17" s="226">
        <v>38596</v>
      </c>
      <c r="H17" s="228">
        <v>15</v>
      </c>
      <c r="I17" s="229">
        <v>0.1</v>
      </c>
      <c r="J17" s="230">
        <v>1.5399999618530273</v>
      </c>
      <c r="K17" s="231">
        <v>30</v>
      </c>
      <c r="L17" s="231">
        <v>185</v>
      </c>
      <c r="M17" s="229">
        <v>10</v>
      </c>
      <c r="N17" s="230">
        <v>0.52999997138977051</v>
      </c>
      <c r="O17" s="229">
        <v>0.5</v>
      </c>
      <c r="P17" s="231">
        <v>12</v>
      </c>
      <c r="Q17" s="231">
        <v>22</v>
      </c>
      <c r="R17" s="231">
        <v>28</v>
      </c>
      <c r="S17" s="230">
        <v>3.2699999809265137</v>
      </c>
      <c r="T17" s="231">
        <v>5</v>
      </c>
      <c r="U17" s="230">
        <v>0.40999999642372131</v>
      </c>
      <c r="V17" s="231">
        <v>385</v>
      </c>
      <c r="W17" s="229">
        <v>0.5</v>
      </c>
      <c r="X17" s="230">
        <v>1.9999999552965164E-2</v>
      </c>
      <c r="Y17" s="231">
        <v>15</v>
      </c>
      <c r="Z17" s="231">
        <v>670</v>
      </c>
      <c r="AA17" s="231">
        <v>68</v>
      </c>
      <c r="AB17" s="229">
        <v>2.5</v>
      </c>
      <c r="AC17" s="231">
        <v>10</v>
      </c>
      <c r="AD17" s="231">
        <v>28</v>
      </c>
      <c r="AE17" s="230">
        <v>7.0000000298023224E-2</v>
      </c>
      <c r="AF17" s="231">
        <v>5</v>
      </c>
      <c r="AG17" s="231">
        <v>83</v>
      </c>
      <c r="AH17" s="231">
        <v>5</v>
      </c>
      <c r="AI17" s="229">
        <v>4</v>
      </c>
      <c r="AJ17" s="231">
        <v>58</v>
      </c>
      <c r="AK17" s="147" t="s">
        <v>488</v>
      </c>
    </row>
    <row r="18" spans="1:37" ht="14.3" x14ac:dyDescent="0.25">
      <c r="A18" s="227" t="s">
        <v>476</v>
      </c>
      <c r="B18" s="147" t="s">
        <v>109</v>
      </c>
      <c r="C18" s="269">
        <v>405006.31016400002</v>
      </c>
      <c r="D18" s="269">
        <v>6921036.9249</v>
      </c>
      <c r="F18" s="226">
        <v>38596</v>
      </c>
      <c r="H18" s="228">
        <v>10</v>
      </c>
      <c r="I18" s="229">
        <v>0.1</v>
      </c>
      <c r="J18" s="230">
        <v>1.0399999618530273</v>
      </c>
      <c r="K18" s="231">
        <v>25</v>
      </c>
      <c r="L18" s="231">
        <v>110</v>
      </c>
      <c r="M18" s="229">
        <v>2.5</v>
      </c>
      <c r="N18" s="230">
        <v>0.26999998092651367</v>
      </c>
      <c r="O18" s="229">
        <v>0.5</v>
      </c>
      <c r="P18" s="231">
        <v>8</v>
      </c>
      <c r="Q18" s="231">
        <v>18</v>
      </c>
      <c r="R18" s="231">
        <v>16</v>
      </c>
      <c r="S18" s="230">
        <v>2.0099999904632568</v>
      </c>
      <c r="T18" s="231">
        <v>5</v>
      </c>
      <c r="U18" s="230">
        <v>0.28999999165534973</v>
      </c>
      <c r="V18" s="231">
        <v>195</v>
      </c>
      <c r="W18" s="229">
        <v>0.5</v>
      </c>
      <c r="X18" s="230">
        <v>9.9999997764825821E-3</v>
      </c>
      <c r="Y18" s="231">
        <v>10</v>
      </c>
      <c r="Z18" s="231">
        <v>140</v>
      </c>
      <c r="AA18" s="231">
        <v>48</v>
      </c>
      <c r="AB18" s="229">
        <v>2.5</v>
      </c>
      <c r="AC18" s="231">
        <v>10</v>
      </c>
      <c r="AD18" s="231">
        <v>19</v>
      </c>
      <c r="AE18" s="230">
        <v>4.9999997019767761E-2</v>
      </c>
      <c r="AF18" s="231">
        <v>5</v>
      </c>
      <c r="AG18" s="231">
        <v>52</v>
      </c>
      <c r="AH18" s="231">
        <v>5</v>
      </c>
      <c r="AI18" s="229">
        <v>0.5</v>
      </c>
      <c r="AJ18" s="231">
        <v>36</v>
      </c>
      <c r="AK18" s="147" t="s">
        <v>488</v>
      </c>
    </row>
    <row r="19" spans="1:37" ht="14.3" x14ac:dyDescent="0.25">
      <c r="A19" s="227" t="s">
        <v>477</v>
      </c>
      <c r="B19" s="147" t="s">
        <v>109</v>
      </c>
      <c r="C19" s="269">
        <v>404994.80825399997</v>
      </c>
      <c r="D19" s="269">
        <v>6921010.0871099997</v>
      </c>
      <c r="F19" s="226">
        <v>38596</v>
      </c>
      <c r="H19" s="228">
        <v>10</v>
      </c>
      <c r="I19" s="229">
        <v>0.1</v>
      </c>
      <c r="J19" s="230">
        <v>1.7199999094009399</v>
      </c>
      <c r="K19" s="231">
        <v>30</v>
      </c>
      <c r="L19" s="231">
        <v>185</v>
      </c>
      <c r="M19" s="229">
        <v>5</v>
      </c>
      <c r="N19" s="230">
        <v>0.47999998927116394</v>
      </c>
      <c r="O19" s="229">
        <v>0.5</v>
      </c>
      <c r="P19" s="231">
        <v>13</v>
      </c>
      <c r="Q19" s="231">
        <v>29</v>
      </c>
      <c r="R19" s="231">
        <v>20</v>
      </c>
      <c r="S19" s="230">
        <v>2.7899999618530273</v>
      </c>
      <c r="T19" s="231">
        <v>5</v>
      </c>
      <c r="U19" s="230">
        <v>0.48999997973442078</v>
      </c>
      <c r="V19" s="231">
        <v>270</v>
      </c>
      <c r="W19" s="229">
        <v>0.5</v>
      </c>
      <c r="X19" s="230">
        <v>1.9999999552965164E-2</v>
      </c>
      <c r="Y19" s="231">
        <v>19</v>
      </c>
      <c r="Z19" s="231">
        <v>400</v>
      </c>
      <c r="AA19" s="231">
        <v>76</v>
      </c>
      <c r="AB19" s="229">
        <v>2.5</v>
      </c>
      <c r="AC19" s="231">
        <v>10</v>
      </c>
      <c r="AD19" s="231">
        <v>16</v>
      </c>
      <c r="AE19" s="230">
        <v>7.0000000298023224E-2</v>
      </c>
      <c r="AF19" s="231">
        <v>5</v>
      </c>
      <c r="AG19" s="231">
        <v>66</v>
      </c>
      <c r="AH19" s="231">
        <v>5</v>
      </c>
      <c r="AI19" s="229">
        <v>0.5</v>
      </c>
      <c r="AJ19" s="231">
        <v>56</v>
      </c>
      <c r="AK19" s="147" t="s">
        <v>488</v>
      </c>
    </row>
    <row r="20" spans="1:37" ht="14.3" x14ac:dyDescent="0.25">
      <c r="A20" s="227" t="s">
        <v>478</v>
      </c>
      <c r="B20" s="147" t="s">
        <v>109</v>
      </c>
      <c r="C20" s="269">
        <v>404990.01579199999</v>
      </c>
      <c r="D20" s="269">
        <v>6920965.9964600001</v>
      </c>
      <c r="F20" s="226">
        <v>38596</v>
      </c>
      <c r="H20" s="228">
        <v>10</v>
      </c>
      <c r="I20" s="229">
        <v>0.1</v>
      </c>
      <c r="J20" s="230">
        <v>1.1499999761581421</v>
      </c>
      <c r="K20" s="231">
        <v>30</v>
      </c>
      <c r="L20" s="231">
        <v>90</v>
      </c>
      <c r="M20" s="229">
        <v>5</v>
      </c>
      <c r="N20" s="230">
        <v>0.41999998688697815</v>
      </c>
      <c r="O20" s="229">
        <v>0.5</v>
      </c>
      <c r="P20" s="231">
        <v>12</v>
      </c>
      <c r="Q20" s="231">
        <v>21</v>
      </c>
      <c r="R20" s="231">
        <v>14</v>
      </c>
      <c r="S20" s="230">
        <v>2.4900000095367432</v>
      </c>
      <c r="T20" s="231">
        <v>5</v>
      </c>
      <c r="U20" s="230">
        <v>0.32999998331069946</v>
      </c>
      <c r="V20" s="231">
        <v>312</v>
      </c>
      <c r="W20" s="229">
        <v>0.5</v>
      </c>
      <c r="X20" s="230">
        <v>1.9999999552965164E-2</v>
      </c>
      <c r="Y20" s="231">
        <v>11</v>
      </c>
      <c r="Z20" s="231">
        <v>570</v>
      </c>
      <c r="AA20" s="231">
        <v>54</v>
      </c>
      <c r="AB20" s="229">
        <v>2.5</v>
      </c>
      <c r="AC20" s="231">
        <v>10</v>
      </c>
      <c r="AD20" s="231">
        <v>19</v>
      </c>
      <c r="AE20" s="230">
        <v>5.9999998658895493E-2</v>
      </c>
      <c r="AF20" s="231">
        <v>5</v>
      </c>
      <c r="AG20" s="231">
        <v>63</v>
      </c>
      <c r="AH20" s="231">
        <v>5</v>
      </c>
      <c r="AI20" s="229">
        <v>0.5</v>
      </c>
      <c r="AJ20" s="231">
        <v>70</v>
      </c>
      <c r="AK20" s="147" t="s">
        <v>488</v>
      </c>
    </row>
    <row r="21" spans="1:37" ht="14.3" x14ac:dyDescent="0.25">
      <c r="A21" s="227" t="s">
        <v>479</v>
      </c>
      <c r="B21" s="147" t="s">
        <v>109</v>
      </c>
      <c r="C21" s="269">
        <v>405006.31016400002</v>
      </c>
      <c r="D21" s="269">
        <v>6920942.51339</v>
      </c>
      <c r="F21" s="226">
        <v>38596</v>
      </c>
      <c r="H21" s="228">
        <v>10</v>
      </c>
      <c r="I21" s="229">
        <v>0.1</v>
      </c>
      <c r="J21" s="230">
        <v>1.2200000286102295</v>
      </c>
      <c r="K21" s="231">
        <v>30</v>
      </c>
      <c r="L21" s="231">
        <v>160</v>
      </c>
      <c r="M21" s="229">
        <v>2.5</v>
      </c>
      <c r="N21" s="230">
        <v>0.56000000238418579</v>
      </c>
      <c r="O21" s="229">
        <v>0.5</v>
      </c>
      <c r="P21" s="231">
        <v>10</v>
      </c>
      <c r="Q21" s="231">
        <v>22</v>
      </c>
      <c r="R21" s="231">
        <v>21</v>
      </c>
      <c r="S21" s="230">
        <v>2.2300000190734863</v>
      </c>
      <c r="T21" s="231">
        <v>5</v>
      </c>
      <c r="U21" s="230">
        <v>0.31999999284744263</v>
      </c>
      <c r="V21" s="231">
        <v>310</v>
      </c>
      <c r="W21" s="229">
        <v>0.5</v>
      </c>
      <c r="X21" s="230">
        <v>1.9999999552965164E-2</v>
      </c>
      <c r="Y21" s="231">
        <v>13</v>
      </c>
      <c r="Z21" s="231">
        <v>700</v>
      </c>
      <c r="AA21" s="231">
        <v>56</v>
      </c>
      <c r="AB21" s="229">
        <v>2.5</v>
      </c>
      <c r="AC21" s="231">
        <v>10</v>
      </c>
      <c r="AD21" s="231">
        <v>30</v>
      </c>
      <c r="AE21" s="230">
        <v>5.9999998658895493E-2</v>
      </c>
      <c r="AF21" s="231">
        <v>5</v>
      </c>
      <c r="AG21" s="231">
        <v>56</v>
      </c>
      <c r="AH21" s="231">
        <v>5</v>
      </c>
      <c r="AI21" s="229">
        <v>9</v>
      </c>
      <c r="AJ21" s="231">
        <v>46</v>
      </c>
      <c r="AK21" s="147" t="s">
        <v>488</v>
      </c>
    </row>
    <row r="22" spans="1:37" ht="14.3" x14ac:dyDescent="0.25">
      <c r="A22" s="227" t="s">
        <v>480</v>
      </c>
      <c r="B22" s="147" t="s">
        <v>109</v>
      </c>
      <c r="C22" s="269">
        <v>404999.60071700002</v>
      </c>
      <c r="D22" s="269">
        <v>6920912.3208799995</v>
      </c>
      <c r="F22" s="226">
        <v>38596</v>
      </c>
      <c r="H22" s="228">
        <v>10</v>
      </c>
      <c r="I22" s="229">
        <v>0.1</v>
      </c>
      <c r="J22" s="230">
        <v>1.1000000238418579</v>
      </c>
      <c r="K22" s="231">
        <v>25</v>
      </c>
      <c r="L22" s="231">
        <v>140</v>
      </c>
      <c r="M22" s="229">
        <v>5</v>
      </c>
      <c r="N22" s="230">
        <v>0.59999996423721313</v>
      </c>
      <c r="O22" s="229">
        <v>0.5</v>
      </c>
      <c r="P22" s="231">
        <v>9</v>
      </c>
      <c r="Q22" s="231">
        <v>20</v>
      </c>
      <c r="R22" s="231">
        <v>19</v>
      </c>
      <c r="S22" s="230">
        <v>2.0799999237060547</v>
      </c>
      <c r="T22" s="231">
        <v>5</v>
      </c>
      <c r="U22" s="230">
        <v>0.32999998331069946</v>
      </c>
      <c r="V22" s="231">
        <v>281</v>
      </c>
      <c r="W22" s="229">
        <v>0.5</v>
      </c>
      <c r="X22" s="230">
        <v>1.9999999552965164E-2</v>
      </c>
      <c r="Y22" s="231">
        <v>12</v>
      </c>
      <c r="Z22" s="231">
        <v>750</v>
      </c>
      <c r="AA22" s="231">
        <v>52</v>
      </c>
      <c r="AB22" s="229">
        <v>5</v>
      </c>
      <c r="AC22" s="231">
        <v>10</v>
      </c>
      <c r="AD22" s="231">
        <v>29</v>
      </c>
      <c r="AE22" s="230">
        <v>5.9999998658895493E-2</v>
      </c>
      <c r="AF22" s="231">
        <v>5</v>
      </c>
      <c r="AG22" s="231">
        <v>54</v>
      </c>
      <c r="AH22" s="231">
        <v>5</v>
      </c>
      <c r="AI22" s="229">
        <v>5</v>
      </c>
      <c r="AJ22" s="231">
        <v>45</v>
      </c>
      <c r="AK22" s="147" t="s">
        <v>488</v>
      </c>
    </row>
    <row r="23" spans="1:37" ht="14.3" x14ac:dyDescent="0.25">
      <c r="A23" s="227" t="s">
        <v>481</v>
      </c>
      <c r="B23" s="147" t="s">
        <v>109</v>
      </c>
      <c r="C23" s="269">
        <v>405008.70639499999</v>
      </c>
      <c r="D23" s="269">
        <v>6920883.5661000004</v>
      </c>
      <c r="F23" s="226">
        <v>38596</v>
      </c>
      <c r="H23" s="228">
        <v>10</v>
      </c>
      <c r="I23" s="229">
        <v>0.1</v>
      </c>
      <c r="J23" s="230">
        <v>2.25</v>
      </c>
      <c r="K23" s="231">
        <v>35</v>
      </c>
      <c r="L23" s="231">
        <v>135</v>
      </c>
      <c r="M23" s="229">
        <v>5</v>
      </c>
      <c r="N23" s="230">
        <v>0.25999999046325684</v>
      </c>
      <c r="O23" s="229">
        <v>0.5</v>
      </c>
      <c r="P23" s="231">
        <v>14</v>
      </c>
      <c r="Q23" s="231">
        <v>27</v>
      </c>
      <c r="R23" s="231">
        <v>24</v>
      </c>
      <c r="S23" s="230">
        <v>3.1499998569488525</v>
      </c>
      <c r="T23" s="231">
        <v>5</v>
      </c>
      <c r="U23" s="230">
        <v>0.47999998927116394</v>
      </c>
      <c r="V23" s="231">
        <v>279</v>
      </c>
      <c r="W23" s="229">
        <v>0.5</v>
      </c>
      <c r="X23" s="230">
        <v>1.9999999552965164E-2</v>
      </c>
      <c r="Y23" s="231">
        <v>19</v>
      </c>
      <c r="Z23" s="231">
        <v>280</v>
      </c>
      <c r="AA23" s="231">
        <v>96</v>
      </c>
      <c r="AB23" s="229">
        <v>2.5</v>
      </c>
      <c r="AC23" s="231">
        <v>10</v>
      </c>
      <c r="AD23" s="231">
        <v>21</v>
      </c>
      <c r="AE23" s="230">
        <v>5.9999998658895493E-2</v>
      </c>
      <c r="AF23" s="231">
        <v>5</v>
      </c>
      <c r="AG23" s="231">
        <v>75</v>
      </c>
      <c r="AH23" s="231">
        <v>5</v>
      </c>
      <c r="AI23" s="229">
        <v>0.5</v>
      </c>
      <c r="AJ23" s="231">
        <v>61</v>
      </c>
      <c r="AK23" s="147" t="s">
        <v>488</v>
      </c>
    </row>
    <row r="24" spans="1:37" ht="14.3" x14ac:dyDescent="0.25">
      <c r="A24" s="227" t="s">
        <v>482</v>
      </c>
      <c r="B24" s="147" t="s">
        <v>109</v>
      </c>
      <c r="C24" s="269">
        <v>405011.10262700001</v>
      </c>
      <c r="D24" s="269">
        <v>6920858.1660500001</v>
      </c>
      <c r="F24" s="226">
        <v>38596</v>
      </c>
      <c r="H24" s="228">
        <v>10</v>
      </c>
      <c r="I24" s="229">
        <v>0.1</v>
      </c>
      <c r="J24" s="230">
        <v>2.4800000190734863</v>
      </c>
      <c r="K24" s="231">
        <v>30</v>
      </c>
      <c r="L24" s="231">
        <v>205</v>
      </c>
      <c r="M24" s="229">
        <v>15</v>
      </c>
      <c r="N24" s="230">
        <v>0.71999996900558472</v>
      </c>
      <c r="O24" s="229">
        <v>0.5</v>
      </c>
      <c r="P24" s="231">
        <v>22</v>
      </c>
      <c r="Q24" s="231">
        <v>23</v>
      </c>
      <c r="R24" s="231">
        <v>28</v>
      </c>
      <c r="S24" s="230">
        <v>4.630000114440918</v>
      </c>
      <c r="T24" s="231">
        <v>5</v>
      </c>
      <c r="U24" s="230">
        <v>1.0699999332427979</v>
      </c>
      <c r="V24" s="231">
        <v>668</v>
      </c>
      <c r="W24" s="229">
        <v>0.5</v>
      </c>
      <c r="X24" s="230">
        <v>1.9999999552965164E-2</v>
      </c>
      <c r="Y24" s="231">
        <v>15</v>
      </c>
      <c r="Z24" s="231">
        <v>1820</v>
      </c>
      <c r="AA24" s="231">
        <v>104</v>
      </c>
      <c r="AB24" s="229">
        <v>10</v>
      </c>
      <c r="AC24" s="231">
        <v>10</v>
      </c>
      <c r="AD24" s="231">
        <v>37</v>
      </c>
      <c r="AE24" s="230">
        <v>0.17999999225139618</v>
      </c>
      <c r="AF24" s="231">
        <v>5</v>
      </c>
      <c r="AG24" s="231">
        <v>109</v>
      </c>
      <c r="AH24" s="231">
        <v>5</v>
      </c>
      <c r="AI24" s="229">
        <v>0.5</v>
      </c>
      <c r="AJ24" s="231">
        <v>128</v>
      </c>
      <c r="AK24" s="147" t="s">
        <v>488</v>
      </c>
    </row>
    <row r="25" spans="1:37" ht="14.3" x14ac:dyDescent="0.25">
      <c r="A25" s="227" t="s">
        <v>483</v>
      </c>
      <c r="B25" s="147" t="s">
        <v>109</v>
      </c>
      <c r="C25" s="269">
        <v>405021.64604399999</v>
      </c>
      <c r="D25" s="269">
        <v>6920830.8490199996</v>
      </c>
      <c r="F25" s="226">
        <v>38596</v>
      </c>
      <c r="H25" s="228">
        <v>5</v>
      </c>
      <c r="I25" s="229">
        <v>0.1</v>
      </c>
      <c r="J25" s="230">
        <v>1.3999999761581421</v>
      </c>
      <c r="K25" s="231">
        <v>30</v>
      </c>
      <c r="L25" s="231">
        <v>190</v>
      </c>
      <c r="M25" s="229">
        <v>15</v>
      </c>
      <c r="N25" s="230">
        <v>0.39999997615814209</v>
      </c>
      <c r="O25" s="229">
        <v>0.5</v>
      </c>
      <c r="P25" s="231">
        <v>10</v>
      </c>
      <c r="Q25" s="231">
        <v>25</v>
      </c>
      <c r="R25" s="231">
        <v>22</v>
      </c>
      <c r="S25" s="230">
        <v>2.4700000286102295</v>
      </c>
      <c r="T25" s="231">
        <v>10</v>
      </c>
      <c r="U25" s="230">
        <v>0.37000000476837158</v>
      </c>
      <c r="V25" s="231">
        <v>243</v>
      </c>
      <c r="W25" s="229">
        <v>0.5</v>
      </c>
      <c r="X25" s="230">
        <v>1.9999999552965164E-2</v>
      </c>
      <c r="Y25" s="231">
        <v>15</v>
      </c>
      <c r="Z25" s="231">
        <v>390</v>
      </c>
      <c r="AA25" s="231">
        <v>64</v>
      </c>
      <c r="AB25" s="229">
        <v>2.5</v>
      </c>
      <c r="AC25" s="231">
        <v>10</v>
      </c>
      <c r="AD25" s="231">
        <v>19</v>
      </c>
      <c r="AE25" s="230">
        <v>5.9999998658895493E-2</v>
      </c>
      <c r="AF25" s="231">
        <v>5</v>
      </c>
      <c r="AG25" s="231">
        <v>64</v>
      </c>
      <c r="AH25" s="231">
        <v>5</v>
      </c>
      <c r="AI25" s="229">
        <v>21</v>
      </c>
      <c r="AJ25" s="231">
        <v>45</v>
      </c>
      <c r="AK25" s="147" t="s">
        <v>488</v>
      </c>
    </row>
    <row r="26" spans="1:37" ht="14.3" x14ac:dyDescent="0.25">
      <c r="A26" s="227" t="s">
        <v>484</v>
      </c>
      <c r="B26" s="147" t="s">
        <v>109</v>
      </c>
      <c r="C26" s="269">
        <v>405025.95925999997</v>
      </c>
      <c r="D26" s="269">
        <v>6920801.1357500004</v>
      </c>
      <c r="F26" s="226">
        <v>38596</v>
      </c>
      <c r="H26" s="228">
        <v>10</v>
      </c>
      <c r="I26" s="229">
        <v>0.1</v>
      </c>
      <c r="J26" s="230">
        <v>1.3399999141693115</v>
      </c>
      <c r="K26" s="231">
        <v>30</v>
      </c>
      <c r="L26" s="231">
        <v>165</v>
      </c>
      <c r="M26" s="229">
        <v>5</v>
      </c>
      <c r="N26" s="230">
        <v>0.31999999284744263</v>
      </c>
      <c r="O26" s="229">
        <v>0.5</v>
      </c>
      <c r="P26" s="231">
        <v>10</v>
      </c>
      <c r="Q26" s="231">
        <v>25</v>
      </c>
      <c r="R26" s="231">
        <v>16</v>
      </c>
      <c r="S26" s="230">
        <v>2.1800000667572021</v>
      </c>
      <c r="T26" s="231">
        <v>5</v>
      </c>
      <c r="U26" s="230">
        <v>0.34000000357627869</v>
      </c>
      <c r="V26" s="231">
        <v>202</v>
      </c>
      <c r="W26" s="229">
        <v>0.5</v>
      </c>
      <c r="X26" s="230">
        <v>1.9999999552965164E-2</v>
      </c>
      <c r="Y26" s="231">
        <v>16</v>
      </c>
      <c r="Z26" s="231">
        <v>420</v>
      </c>
      <c r="AA26" s="231">
        <v>62</v>
      </c>
      <c r="AB26" s="229">
        <v>2.5</v>
      </c>
      <c r="AC26" s="231">
        <v>10</v>
      </c>
      <c r="AD26" s="231">
        <v>15</v>
      </c>
      <c r="AE26" s="230">
        <v>5.9999998658895493E-2</v>
      </c>
      <c r="AF26" s="231">
        <v>5</v>
      </c>
      <c r="AG26" s="231">
        <v>52</v>
      </c>
      <c r="AH26" s="231">
        <v>5</v>
      </c>
      <c r="AI26" s="229">
        <v>2</v>
      </c>
      <c r="AJ26" s="231">
        <v>45</v>
      </c>
      <c r="AK26" s="147" t="s">
        <v>488</v>
      </c>
    </row>
    <row r="27" spans="1:37" ht="14.3" x14ac:dyDescent="0.25">
      <c r="A27" s="227" t="s">
        <v>485</v>
      </c>
      <c r="B27" s="147" t="s">
        <v>109</v>
      </c>
      <c r="C27" s="269">
        <v>405031.23096900003</v>
      </c>
      <c r="D27" s="269">
        <v>6920781.4866599999</v>
      </c>
      <c r="F27" s="226">
        <v>38596</v>
      </c>
      <c r="H27" s="228">
        <v>15</v>
      </c>
      <c r="I27" s="229">
        <v>0.1</v>
      </c>
      <c r="J27" s="230">
        <v>0.88999998569488525</v>
      </c>
      <c r="K27" s="231">
        <v>25</v>
      </c>
      <c r="L27" s="231">
        <v>100</v>
      </c>
      <c r="M27" s="229">
        <v>2.5</v>
      </c>
      <c r="N27" s="230">
        <v>0.41999998688697815</v>
      </c>
      <c r="O27" s="229">
        <v>0.5</v>
      </c>
      <c r="P27" s="231">
        <v>7</v>
      </c>
      <c r="Q27" s="231">
        <v>16</v>
      </c>
      <c r="R27" s="231">
        <v>13</v>
      </c>
      <c r="S27" s="230">
        <v>1.6799999475479126</v>
      </c>
      <c r="T27" s="231">
        <v>5</v>
      </c>
      <c r="U27" s="230">
        <v>0.22999998927116394</v>
      </c>
      <c r="V27" s="231">
        <v>238</v>
      </c>
      <c r="W27" s="229">
        <v>0.5</v>
      </c>
      <c r="X27" s="230">
        <v>1.9999999552965164E-2</v>
      </c>
      <c r="Y27" s="231">
        <v>7</v>
      </c>
      <c r="Z27" s="231">
        <v>240</v>
      </c>
      <c r="AA27" s="231">
        <v>44</v>
      </c>
      <c r="AB27" s="229">
        <v>2.5</v>
      </c>
      <c r="AC27" s="231">
        <v>10</v>
      </c>
      <c r="AD27" s="231">
        <v>25</v>
      </c>
      <c r="AE27" s="230">
        <v>5.9999998658895493E-2</v>
      </c>
      <c r="AF27" s="231">
        <v>5</v>
      </c>
      <c r="AG27" s="231">
        <v>53</v>
      </c>
      <c r="AH27" s="231">
        <v>5</v>
      </c>
      <c r="AI27" s="229">
        <v>1</v>
      </c>
      <c r="AJ27" s="231">
        <v>36</v>
      </c>
      <c r="AK27" s="147" t="s">
        <v>488</v>
      </c>
    </row>
    <row r="28" spans="1:37" ht="14.3" x14ac:dyDescent="0.25">
      <c r="A28" s="227" t="s">
        <v>486</v>
      </c>
      <c r="B28" s="147" t="s">
        <v>109</v>
      </c>
      <c r="C28" s="269">
        <v>405043.21212500002</v>
      </c>
      <c r="D28" s="269">
        <v>6920770.9432399999</v>
      </c>
      <c r="F28" s="226">
        <v>38596</v>
      </c>
      <c r="H28" s="228">
        <v>10</v>
      </c>
      <c r="I28" s="229">
        <v>0.1</v>
      </c>
      <c r="J28" s="230">
        <v>0.81999999284744263</v>
      </c>
      <c r="K28" s="231">
        <v>25</v>
      </c>
      <c r="L28" s="231">
        <v>110</v>
      </c>
      <c r="M28" s="229">
        <v>10</v>
      </c>
      <c r="N28" s="230">
        <v>0.4699999988079071</v>
      </c>
      <c r="O28" s="229">
        <v>0.5</v>
      </c>
      <c r="P28" s="231">
        <v>8</v>
      </c>
      <c r="Q28" s="231">
        <v>17</v>
      </c>
      <c r="R28" s="231">
        <v>15</v>
      </c>
      <c r="S28" s="230">
        <v>1.6899999380111694</v>
      </c>
      <c r="T28" s="231">
        <v>5</v>
      </c>
      <c r="U28" s="230">
        <v>0.25999999046325684</v>
      </c>
      <c r="V28" s="231">
        <v>182</v>
      </c>
      <c r="W28" s="229">
        <v>0.5</v>
      </c>
      <c r="X28" s="230">
        <v>1.9999999552965164E-2</v>
      </c>
      <c r="Y28" s="231">
        <v>9</v>
      </c>
      <c r="Z28" s="231">
        <v>720</v>
      </c>
      <c r="AA28" s="231">
        <v>42</v>
      </c>
      <c r="AB28" s="229">
        <v>2.5</v>
      </c>
      <c r="AC28" s="231">
        <v>10</v>
      </c>
      <c r="AD28" s="231">
        <v>34</v>
      </c>
      <c r="AE28" s="230">
        <v>4.9999997019767761E-2</v>
      </c>
      <c r="AF28" s="231">
        <v>5</v>
      </c>
      <c r="AG28" s="231">
        <v>47</v>
      </c>
      <c r="AH28" s="231">
        <v>5</v>
      </c>
      <c r="AI28" s="229">
        <v>4</v>
      </c>
      <c r="AJ28" s="231">
        <v>39</v>
      </c>
      <c r="AK28" s="147" t="s">
        <v>488</v>
      </c>
    </row>
    <row r="29" spans="1:37" ht="14.3" x14ac:dyDescent="0.25">
      <c r="A29" s="227" t="s">
        <v>487</v>
      </c>
      <c r="B29" s="147" t="s">
        <v>109</v>
      </c>
      <c r="C29" s="269">
        <v>405034.10644599999</v>
      </c>
      <c r="D29" s="269">
        <v>6920756.0866</v>
      </c>
      <c r="F29" s="226">
        <v>38596</v>
      </c>
      <c r="H29" s="228">
        <v>10</v>
      </c>
      <c r="I29" s="229">
        <v>0.1</v>
      </c>
      <c r="J29" s="230">
        <v>1.2599999904632568</v>
      </c>
      <c r="K29" s="231">
        <v>30</v>
      </c>
      <c r="L29" s="231">
        <v>160</v>
      </c>
      <c r="M29" s="229">
        <v>2.5</v>
      </c>
      <c r="N29" s="230">
        <v>0.71999996900558472</v>
      </c>
      <c r="O29" s="229">
        <v>0.5</v>
      </c>
      <c r="P29" s="231">
        <v>9</v>
      </c>
      <c r="Q29" s="231">
        <v>22</v>
      </c>
      <c r="R29" s="231">
        <v>18</v>
      </c>
      <c r="S29" s="230">
        <v>2.2000000476837158</v>
      </c>
      <c r="T29" s="231">
        <v>5</v>
      </c>
      <c r="U29" s="230">
        <v>0.34999999403953552</v>
      </c>
      <c r="V29" s="231">
        <v>353</v>
      </c>
      <c r="W29" s="229">
        <v>0.5</v>
      </c>
      <c r="X29" s="230">
        <v>1.9999999552965164E-2</v>
      </c>
      <c r="Y29" s="231">
        <v>13</v>
      </c>
      <c r="Z29" s="231">
        <v>890</v>
      </c>
      <c r="AA29" s="231">
        <v>56</v>
      </c>
      <c r="AB29" s="229">
        <v>10</v>
      </c>
      <c r="AC29" s="231">
        <v>10</v>
      </c>
      <c r="AD29" s="231">
        <v>29</v>
      </c>
      <c r="AE29" s="230">
        <v>5.9999998658895493E-2</v>
      </c>
      <c r="AF29" s="231">
        <v>5</v>
      </c>
      <c r="AG29" s="231">
        <v>55</v>
      </c>
      <c r="AH29" s="231">
        <v>5</v>
      </c>
      <c r="AI29" s="229">
        <v>5</v>
      </c>
      <c r="AJ29" s="231">
        <v>48</v>
      </c>
      <c r="AK29" s="147" t="s">
        <v>488</v>
      </c>
    </row>
  </sheetData>
  <pageMargins left="0.7" right="0.7" top="0.75" bottom="0.75" header="0.3" footer="0.3"/>
  <pageSetup scale="88" fitToWidth="2" orientation="landscape" horizontalDpi="4294967294" verticalDpi="0" r:id="rId1"/>
  <headerFooter>
    <oddHeader>&amp;C2005 soil samples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8"/>
  <sheetViews>
    <sheetView zoomScaleNormal="100" workbookViewId="0">
      <pane xSplit="2" ySplit="1" topLeftCell="C2" activePane="bottomRight" state="frozen"/>
      <selection pane="topRight" activeCell="C1" sqref="C1"/>
      <selection pane="bottomLeft" activeCell="A2" sqref="A2"/>
      <selection pane="bottomRight" activeCell="D9" sqref="D9"/>
    </sheetView>
  </sheetViews>
  <sheetFormatPr defaultRowHeight="12.9" x14ac:dyDescent="0.2"/>
  <cols>
    <col min="1" max="12" width="9" style="136"/>
    <col min="13" max="13" width="10.625" style="136" customWidth="1"/>
    <col min="14" max="14" width="9" style="136"/>
    <col min="15" max="15" width="14.125" style="136" customWidth="1"/>
    <col min="16" max="16" width="21.25" style="136" customWidth="1"/>
    <col min="17" max="18" width="9" style="136"/>
    <col min="19" max="19" width="14.25" style="136" customWidth="1"/>
    <col min="20" max="50" width="7.25" style="136" customWidth="1"/>
    <col min="51" max="16384" width="9" style="136"/>
  </cols>
  <sheetData>
    <row r="1" spans="1:51" ht="28.55" x14ac:dyDescent="0.25">
      <c r="A1" s="141" t="s">
        <v>0</v>
      </c>
      <c r="B1" s="141" t="s">
        <v>41</v>
      </c>
      <c r="C1" s="141" t="s">
        <v>528</v>
      </c>
      <c r="D1" s="141" t="s">
        <v>530</v>
      </c>
      <c r="E1" s="141" t="s">
        <v>268</v>
      </c>
      <c r="F1" s="141" t="s">
        <v>536</v>
      </c>
      <c r="G1" s="141" t="s">
        <v>270</v>
      </c>
      <c r="H1" s="142" t="s">
        <v>174</v>
      </c>
      <c r="I1" s="143" t="s">
        <v>175</v>
      </c>
      <c r="J1" s="143" t="s">
        <v>176</v>
      </c>
      <c r="K1" s="143" t="s">
        <v>177</v>
      </c>
      <c r="L1" s="143" t="s">
        <v>178</v>
      </c>
      <c r="M1" s="143" t="s">
        <v>6</v>
      </c>
      <c r="N1" s="143" t="s">
        <v>271</v>
      </c>
      <c r="O1" s="143" t="s">
        <v>272</v>
      </c>
      <c r="P1" s="143" t="s">
        <v>26</v>
      </c>
      <c r="Q1" s="143" t="s">
        <v>273</v>
      </c>
      <c r="R1" s="143" t="s">
        <v>274</v>
      </c>
      <c r="S1" s="143" t="s">
        <v>193</v>
      </c>
      <c r="T1" s="143" t="s">
        <v>496</v>
      </c>
      <c r="U1" s="143" t="s">
        <v>497</v>
      </c>
      <c r="V1" s="143" t="s">
        <v>571</v>
      </c>
      <c r="W1" s="143" t="s">
        <v>579</v>
      </c>
      <c r="X1" s="143" t="s">
        <v>572</v>
      </c>
      <c r="Y1" s="143" t="s">
        <v>573</v>
      </c>
      <c r="Z1" s="143" t="s">
        <v>574</v>
      </c>
      <c r="AA1" s="143" t="s">
        <v>575</v>
      </c>
      <c r="AB1" s="143" t="s">
        <v>576</v>
      </c>
      <c r="AC1" s="143" t="s">
        <v>577</v>
      </c>
      <c r="AD1" s="143" t="s">
        <v>580</v>
      </c>
      <c r="AE1" s="143" t="s">
        <v>581</v>
      </c>
      <c r="AF1" s="143" t="s">
        <v>582</v>
      </c>
      <c r="AG1" s="143" t="s">
        <v>583</v>
      </c>
      <c r="AH1" s="143" t="s">
        <v>590</v>
      </c>
      <c r="AI1" s="143" t="s">
        <v>584</v>
      </c>
      <c r="AJ1" s="143" t="s">
        <v>585</v>
      </c>
      <c r="AK1" s="143" t="s">
        <v>586</v>
      </c>
      <c r="AL1" s="143" t="s">
        <v>587</v>
      </c>
      <c r="AM1" s="143" t="s">
        <v>591</v>
      </c>
      <c r="AN1" s="143" t="s">
        <v>588</v>
      </c>
      <c r="AO1" s="143" t="s">
        <v>592</v>
      </c>
      <c r="AP1" s="143" t="s">
        <v>593</v>
      </c>
      <c r="AQ1" s="143" t="s">
        <v>428</v>
      </c>
      <c r="AR1" s="143" t="s">
        <v>429</v>
      </c>
      <c r="AS1" s="143" t="s">
        <v>423</v>
      </c>
      <c r="AT1" s="143" t="s">
        <v>424</v>
      </c>
      <c r="AU1" s="143" t="s">
        <v>425</v>
      </c>
      <c r="AV1" s="143" t="s">
        <v>430</v>
      </c>
      <c r="AW1" s="143" t="s">
        <v>426</v>
      </c>
      <c r="AX1" s="143" t="s">
        <v>589</v>
      </c>
      <c r="AY1" s="143" t="s">
        <v>489</v>
      </c>
    </row>
    <row r="2" spans="1:51" ht="38.75" x14ac:dyDescent="0.2">
      <c r="A2" s="141" t="s">
        <v>510</v>
      </c>
      <c r="B2" s="141" t="s">
        <v>527</v>
      </c>
      <c r="C2" s="141" t="s">
        <v>529</v>
      </c>
      <c r="D2" s="141">
        <v>500</v>
      </c>
      <c r="E2" s="141">
        <v>520</v>
      </c>
      <c r="F2" s="141">
        <v>20</v>
      </c>
      <c r="G2" s="141"/>
      <c r="H2" s="141"/>
      <c r="I2" s="141"/>
      <c r="J2" s="141"/>
      <c r="K2" s="247">
        <v>37408</v>
      </c>
      <c r="L2" s="141" t="s">
        <v>543</v>
      </c>
      <c r="M2" s="141"/>
      <c r="N2" s="141"/>
      <c r="O2" s="141" t="s">
        <v>546</v>
      </c>
      <c r="P2" s="141" t="s">
        <v>545</v>
      </c>
      <c r="Q2" s="141" t="s">
        <v>441</v>
      </c>
      <c r="R2" s="141"/>
      <c r="S2" s="141" t="s">
        <v>544</v>
      </c>
      <c r="T2" s="141">
        <v>6</v>
      </c>
      <c r="U2" s="141">
        <v>0.05</v>
      </c>
      <c r="V2" s="141">
        <v>127</v>
      </c>
      <c r="W2" s="141">
        <v>7</v>
      </c>
      <c r="X2" s="141">
        <v>51</v>
      </c>
      <c r="Y2" s="141">
        <v>2.5</v>
      </c>
      <c r="Z2" s="141">
        <v>2.5</v>
      </c>
      <c r="AA2" s="141">
        <v>1.5</v>
      </c>
      <c r="AB2" s="141">
        <v>1</v>
      </c>
      <c r="AC2" s="141">
        <v>5</v>
      </c>
      <c r="AD2" s="141">
        <v>1</v>
      </c>
      <c r="AE2" s="141">
        <v>0.05</v>
      </c>
      <c r="AF2" s="141">
        <v>10</v>
      </c>
      <c r="AG2" s="141">
        <v>4</v>
      </c>
      <c r="AH2" s="141">
        <v>1356</v>
      </c>
      <c r="AI2" s="141">
        <v>2.5</v>
      </c>
      <c r="AJ2" s="141">
        <v>75</v>
      </c>
      <c r="AK2" s="141">
        <v>22</v>
      </c>
      <c r="AL2" s="141">
        <v>506</v>
      </c>
      <c r="AM2" s="141">
        <v>14</v>
      </c>
      <c r="AN2" s="141">
        <v>76</v>
      </c>
      <c r="AO2" s="141">
        <v>0.5</v>
      </c>
      <c r="AP2" s="141">
        <v>4</v>
      </c>
      <c r="AQ2" s="141">
        <v>5.0000000000000001E-3</v>
      </c>
      <c r="AR2" s="141">
        <v>0.98</v>
      </c>
      <c r="AS2" s="141">
        <v>2.9</v>
      </c>
      <c r="AT2" s="141">
        <v>1.92</v>
      </c>
      <c r="AU2" s="141">
        <v>0.47</v>
      </c>
      <c r="AV2" s="141">
        <v>0.19</v>
      </c>
      <c r="AW2" s="141">
        <v>0.04</v>
      </c>
      <c r="AX2" s="141">
        <v>0.08</v>
      </c>
      <c r="AY2" s="141" t="s">
        <v>578</v>
      </c>
    </row>
    <row r="3" spans="1:51" ht="25.85" x14ac:dyDescent="0.2">
      <c r="A3" s="141" t="s">
        <v>511</v>
      </c>
      <c r="B3" s="141" t="s">
        <v>527</v>
      </c>
      <c r="C3" s="141" t="s">
        <v>529</v>
      </c>
      <c r="D3" s="141">
        <v>309</v>
      </c>
      <c r="E3" s="141">
        <v>324</v>
      </c>
      <c r="F3" s="141">
        <v>15</v>
      </c>
      <c r="G3" s="141"/>
      <c r="H3" s="141"/>
      <c r="I3" s="141"/>
      <c r="J3" s="141"/>
      <c r="K3" s="247">
        <v>37408</v>
      </c>
      <c r="L3" s="141" t="s">
        <v>543</v>
      </c>
      <c r="M3" s="141"/>
      <c r="N3" s="141"/>
      <c r="O3" s="141" t="s">
        <v>548</v>
      </c>
      <c r="P3" s="141" t="s">
        <v>547</v>
      </c>
      <c r="Q3" s="141" t="s">
        <v>287</v>
      </c>
      <c r="R3" s="141"/>
      <c r="S3" s="141"/>
      <c r="T3" s="141">
        <v>2.5</v>
      </c>
      <c r="U3" s="141">
        <v>0.05</v>
      </c>
      <c r="V3" s="141">
        <v>42</v>
      </c>
      <c r="W3" s="141">
        <v>8</v>
      </c>
      <c r="X3" s="141">
        <v>48</v>
      </c>
      <c r="Y3" s="141">
        <v>2.5</v>
      </c>
      <c r="Z3" s="141">
        <v>2.5</v>
      </c>
      <c r="AA3" s="141">
        <v>1.5</v>
      </c>
      <c r="AB3" s="141">
        <v>1</v>
      </c>
      <c r="AC3" s="141">
        <v>5</v>
      </c>
      <c r="AD3" s="141">
        <v>1</v>
      </c>
      <c r="AE3" s="141">
        <v>0.05</v>
      </c>
      <c r="AF3" s="141">
        <v>6</v>
      </c>
      <c r="AG3" s="141">
        <v>4</v>
      </c>
      <c r="AH3" s="141">
        <v>261</v>
      </c>
      <c r="AI3" s="141">
        <v>2.5</v>
      </c>
      <c r="AJ3" s="141">
        <v>72</v>
      </c>
      <c r="AK3" s="141">
        <v>28</v>
      </c>
      <c r="AL3" s="141">
        <v>458</v>
      </c>
      <c r="AM3" s="141">
        <v>9</v>
      </c>
      <c r="AN3" s="141">
        <v>83</v>
      </c>
      <c r="AO3" s="141">
        <v>1</v>
      </c>
      <c r="AP3" s="141">
        <v>3</v>
      </c>
      <c r="AQ3" s="141">
        <v>0.01</v>
      </c>
      <c r="AR3" s="141">
        <v>0.81</v>
      </c>
      <c r="AS3" s="141">
        <v>1.76</v>
      </c>
      <c r="AT3" s="141">
        <v>1.66</v>
      </c>
      <c r="AU3" s="141">
        <v>0.39</v>
      </c>
      <c r="AV3" s="141">
        <v>0.16</v>
      </c>
      <c r="AW3" s="141">
        <v>0.06</v>
      </c>
      <c r="AX3" s="141">
        <v>0.06</v>
      </c>
      <c r="AY3" s="141" t="s">
        <v>578</v>
      </c>
    </row>
    <row r="4" spans="1:51" ht="38.75" x14ac:dyDescent="0.2">
      <c r="A4" s="141" t="s">
        <v>512</v>
      </c>
      <c r="B4" s="141" t="s">
        <v>527</v>
      </c>
      <c r="C4" s="141" t="s">
        <v>531</v>
      </c>
      <c r="D4" s="141">
        <v>287</v>
      </c>
      <c r="E4" s="141">
        <v>307</v>
      </c>
      <c r="F4" s="141">
        <v>20</v>
      </c>
      <c r="G4" s="141"/>
      <c r="H4" s="141"/>
      <c r="I4" s="141"/>
      <c r="J4" s="141"/>
      <c r="K4" s="247">
        <v>37408</v>
      </c>
      <c r="L4" s="141" t="s">
        <v>543</v>
      </c>
      <c r="M4" s="141"/>
      <c r="N4" s="141"/>
      <c r="O4" s="141" t="s">
        <v>546</v>
      </c>
      <c r="P4" s="141" t="s">
        <v>549</v>
      </c>
      <c r="Q4" s="141"/>
      <c r="R4" s="141"/>
      <c r="S4" s="141"/>
      <c r="T4" s="141">
        <v>2.5</v>
      </c>
      <c r="U4" s="141">
        <v>0.05</v>
      </c>
      <c r="V4" s="141">
        <v>50</v>
      </c>
      <c r="W4" s="141">
        <v>4</v>
      </c>
      <c r="X4" s="141">
        <v>53</v>
      </c>
      <c r="Y4" s="141">
        <v>2.5</v>
      </c>
      <c r="Z4" s="141">
        <v>2.5</v>
      </c>
      <c r="AA4" s="141">
        <v>1.5</v>
      </c>
      <c r="AB4" s="141">
        <v>3</v>
      </c>
      <c r="AC4" s="141">
        <v>5</v>
      </c>
      <c r="AD4" s="141">
        <v>1</v>
      </c>
      <c r="AE4" s="141">
        <v>0.05</v>
      </c>
      <c r="AF4" s="141">
        <v>22</v>
      </c>
      <c r="AG4" s="141">
        <v>17</v>
      </c>
      <c r="AH4" s="141">
        <v>280</v>
      </c>
      <c r="AI4" s="141">
        <v>5</v>
      </c>
      <c r="AJ4" s="141">
        <v>53</v>
      </c>
      <c r="AK4" s="141">
        <v>90</v>
      </c>
      <c r="AL4" s="141">
        <v>364</v>
      </c>
      <c r="AM4" s="141">
        <v>9</v>
      </c>
      <c r="AN4" s="141">
        <v>45</v>
      </c>
      <c r="AO4" s="141">
        <v>2</v>
      </c>
      <c r="AP4" s="141">
        <v>7</v>
      </c>
      <c r="AQ4" s="141">
        <v>0.21</v>
      </c>
      <c r="AR4" s="141">
        <v>1.68</v>
      </c>
      <c r="AS4" s="141">
        <v>1.68</v>
      </c>
      <c r="AT4" s="141">
        <v>2.91</v>
      </c>
      <c r="AU4" s="141">
        <v>1.74</v>
      </c>
      <c r="AV4" s="141">
        <v>0.3</v>
      </c>
      <c r="AW4" s="141">
        <v>0.12</v>
      </c>
      <c r="AX4" s="141">
        <v>0.23</v>
      </c>
      <c r="AY4" s="141" t="s">
        <v>578</v>
      </c>
    </row>
    <row r="5" spans="1:51" ht="51.65" x14ac:dyDescent="0.2">
      <c r="A5" s="141" t="s">
        <v>513</v>
      </c>
      <c r="B5" s="141" t="s">
        <v>540</v>
      </c>
      <c r="C5" s="141"/>
      <c r="D5" s="141"/>
      <c r="E5" s="141"/>
      <c r="F5" s="141">
        <v>4</v>
      </c>
      <c r="G5" s="141" t="s">
        <v>495</v>
      </c>
      <c r="H5" s="141">
        <v>404962</v>
      </c>
      <c r="I5" s="141">
        <v>6921399</v>
      </c>
      <c r="J5" s="141"/>
      <c r="K5" s="247">
        <v>37408</v>
      </c>
      <c r="L5" s="141" t="s">
        <v>543</v>
      </c>
      <c r="M5" s="141" t="s">
        <v>568</v>
      </c>
      <c r="N5" s="141"/>
      <c r="O5" s="141" t="s">
        <v>439</v>
      </c>
      <c r="P5" s="141" t="s">
        <v>539</v>
      </c>
      <c r="Q5" s="141" t="s">
        <v>441</v>
      </c>
      <c r="R5" s="141"/>
      <c r="S5" s="141" t="s">
        <v>538</v>
      </c>
      <c r="T5" s="141">
        <v>2.5</v>
      </c>
      <c r="U5" s="141">
        <v>0.2</v>
      </c>
      <c r="V5" s="141">
        <v>1550</v>
      </c>
      <c r="W5" s="141">
        <v>6</v>
      </c>
      <c r="X5" s="141">
        <v>62</v>
      </c>
      <c r="Y5" s="141">
        <v>2.5</v>
      </c>
      <c r="Z5" s="141">
        <v>2.5</v>
      </c>
      <c r="AA5" s="141">
        <v>1.5</v>
      </c>
      <c r="AB5" s="141">
        <v>3</v>
      </c>
      <c r="AC5" s="141">
        <v>5</v>
      </c>
      <c r="AD5" s="141">
        <v>1</v>
      </c>
      <c r="AE5" s="141">
        <v>0.05</v>
      </c>
      <c r="AF5" s="141">
        <v>14</v>
      </c>
      <c r="AG5" s="141">
        <v>2</v>
      </c>
      <c r="AH5" s="141">
        <v>276</v>
      </c>
      <c r="AI5" s="141">
        <v>2.5</v>
      </c>
      <c r="AJ5" s="141">
        <v>43</v>
      </c>
      <c r="AK5" s="141">
        <v>92</v>
      </c>
      <c r="AL5" s="141">
        <v>407</v>
      </c>
      <c r="AM5" s="141">
        <v>19</v>
      </c>
      <c r="AN5" s="141">
        <v>17</v>
      </c>
      <c r="AO5" s="141">
        <v>1</v>
      </c>
      <c r="AP5" s="141">
        <v>5</v>
      </c>
      <c r="AQ5" s="141">
        <v>0.23</v>
      </c>
      <c r="AR5" s="141">
        <v>1.35</v>
      </c>
      <c r="AS5" s="141">
        <v>0.39</v>
      </c>
      <c r="AT5" s="141">
        <v>2.69</v>
      </c>
      <c r="AU5" s="141">
        <v>1.03</v>
      </c>
      <c r="AV5" s="141">
        <v>0.97</v>
      </c>
      <c r="AW5" s="141">
        <v>0.05</v>
      </c>
      <c r="AX5" s="141">
        <v>0.1</v>
      </c>
      <c r="AY5" s="141" t="s">
        <v>578</v>
      </c>
    </row>
    <row r="6" spans="1:51" ht="38.75" x14ac:dyDescent="0.2">
      <c r="A6" s="141" t="s">
        <v>514</v>
      </c>
      <c r="B6" s="141" t="s">
        <v>541</v>
      </c>
      <c r="C6" s="141"/>
      <c r="D6" s="141"/>
      <c r="E6" s="141"/>
      <c r="F6" s="141"/>
      <c r="G6" s="141" t="s">
        <v>495</v>
      </c>
      <c r="H6" s="141">
        <v>406519</v>
      </c>
      <c r="I6" s="141">
        <v>6922425</v>
      </c>
      <c r="J6" s="141"/>
      <c r="K6" s="247">
        <v>37408</v>
      </c>
      <c r="L6" s="141" t="s">
        <v>543</v>
      </c>
      <c r="M6" s="141" t="s">
        <v>542</v>
      </c>
      <c r="N6" s="141"/>
      <c r="O6" s="141"/>
      <c r="P6" s="141" t="s">
        <v>550</v>
      </c>
      <c r="Q6" s="141"/>
      <c r="R6" s="141"/>
      <c r="S6" s="141"/>
      <c r="T6" s="141">
        <v>61</v>
      </c>
      <c r="U6" s="141">
        <v>0.5</v>
      </c>
      <c r="V6" s="141">
        <v>2102</v>
      </c>
      <c r="W6" s="141">
        <v>9</v>
      </c>
      <c r="X6" s="141">
        <v>88</v>
      </c>
      <c r="Y6" s="141">
        <v>2.5</v>
      </c>
      <c r="Z6" s="141">
        <v>2.5</v>
      </c>
      <c r="AA6" s="141">
        <v>1.5</v>
      </c>
      <c r="AB6" s="141">
        <v>3</v>
      </c>
      <c r="AC6" s="141">
        <v>5</v>
      </c>
      <c r="AD6" s="141">
        <v>1</v>
      </c>
      <c r="AE6" s="141">
        <v>0.05</v>
      </c>
      <c r="AF6" s="141">
        <v>13</v>
      </c>
      <c r="AG6" s="141">
        <v>0.5</v>
      </c>
      <c r="AH6" s="141">
        <v>35</v>
      </c>
      <c r="AI6" s="141">
        <v>2.5</v>
      </c>
      <c r="AJ6" s="141">
        <v>59</v>
      </c>
      <c r="AK6" s="141">
        <v>61</v>
      </c>
      <c r="AL6" s="141">
        <v>853</v>
      </c>
      <c r="AM6" s="141">
        <v>19</v>
      </c>
      <c r="AN6" s="141">
        <v>25</v>
      </c>
      <c r="AO6" s="141">
        <v>3</v>
      </c>
      <c r="AP6" s="141">
        <v>3</v>
      </c>
      <c r="AQ6" s="141">
        <v>0.14000000000000001</v>
      </c>
      <c r="AR6" s="141">
        <v>1.1299999999999999</v>
      </c>
      <c r="AS6" s="141">
        <v>0.51</v>
      </c>
      <c r="AT6" s="141">
        <v>3.38</v>
      </c>
      <c r="AU6" s="141">
        <v>0.77</v>
      </c>
      <c r="AV6" s="141">
        <v>0.24</v>
      </c>
      <c r="AW6" s="141">
        <v>7.0000000000000007E-2</v>
      </c>
      <c r="AX6" s="141">
        <v>0.08</v>
      </c>
      <c r="AY6" s="141" t="s">
        <v>578</v>
      </c>
    </row>
    <row r="7" spans="1:51" ht="51.65" x14ac:dyDescent="0.2">
      <c r="A7" s="141" t="s">
        <v>515</v>
      </c>
      <c r="B7" s="141" t="s">
        <v>527</v>
      </c>
      <c r="C7" s="141" t="s">
        <v>532</v>
      </c>
      <c r="D7" s="141">
        <v>473</v>
      </c>
      <c r="E7" s="141">
        <v>496</v>
      </c>
      <c r="F7" s="141">
        <v>23</v>
      </c>
      <c r="G7" s="141"/>
      <c r="H7" s="141"/>
      <c r="I7" s="141"/>
      <c r="J7" s="141"/>
      <c r="K7" s="247">
        <v>37408</v>
      </c>
      <c r="L7" s="141" t="s">
        <v>543</v>
      </c>
      <c r="M7" s="141"/>
      <c r="N7" s="141"/>
      <c r="O7" s="141" t="s">
        <v>548</v>
      </c>
      <c r="P7" s="141" t="s">
        <v>551</v>
      </c>
      <c r="Q7" s="141"/>
      <c r="R7" s="141"/>
      <c r="S7" s="141"/>
      <c r="T7" s="141">
        <v>2.5</v>
      </c>
      <c r="U7" s="141">
        <v>0.05</v>
      </c>
      <c r="V7" s="141">
        <v>30</v>
      </c>
      <c r="W7" s="141">
        <v>5</v>
      </c>
      <c r="X7" s="141">
        <v>53</v>
      </c>
      <c r="Y7" s="141">
        <v>2.5</v>
      </c>
      <c r="Z7" s="141">
        <v>2.5</v>
      </c>
      <c r="AA7" s="141">
        <v>1.5</v>
      </c>
      <c r="AB7" s="141">
        <v>3</v>
      </c>
      <c r="AC7" s="141">
        <v>5</v>
      </c>
      <c r="AD7" s="141">
        <v>1</v>
      </c>
      <c r="AE7" s="141">
        <v>0.05</v>
      </c>
      <c r="AF7" s="141">
        <v>9</v>
      </c>
      <c r="AG7" s="141">
        <v>1</v>
      </c>
      <c r="AH7" s="141">
        <v>59</v>
      </c>
      <c r="AI7" s="141">
        <v>2.5</v>
      </c>
      <c r="AJ7" s="141">
        <v>50</v>
      </c>
      <c r="AK7" s="141">
        <v>50</v>
      </c>
      <c r="AL7" s="141">
        <v>479</v>
      </c>
      <c r="AM7" s="141">
        <v>10</v>
      </c>
      <c r="AN7" s="141">
        <v>92</v>
      </c>
      <c r="AO7" s="141">
        <v>1</v>
      </c>
      <c r="AP7" s="141">
        <v>4</v>
      </c>
      <c r="AQ7" s="141">
        <v>7.0000000000000007E-2</v>
      </c>
      <c r="AR7" s="141">
        <v>1.04</v>
      </c>
      <c r="AS7" s="141">
        <v>1.3</v>
      </c>
      <c r="AT7" s="141">
        <v>2.14</v>
      </c>
      <c r="AU7" s="141">
        <v>0.78</v>
      </c>
      <c r="AV7" s="141">
        <v>0.18</v>
      </c>
      <c r="AW7" s="141">
        <v>0.06</v>
      </c>
      <c r="AX7" s="141">
        <v>0.09</v>
      </c>
      <c r="AY7" s="141" t="s">
        <v>578</v>
      </c>
    </row>
    <row r="8" spans="1:51" ht="25.85" x14ac:dyDescent="0.2">
      <c r="A8" s="141" t="s">
        <v>516</v>
      </c>
      <c r="B8" s="141" t="s">
        <v>527</v>
      </c>
      <c r="C8" s="141" t="s">
        <v>533</v>
      </c>
      <c r="D8" s="141">
        <v>408</v>
      </c>
      <c r="E8" s="141">
        <v>418</v>
      </c>
      <c r="F8" s="141">
        <v>10</v>
      </c>
      <c r="G8" s="141"/>
      <c r="H8" s="141"/>
      <c r="I8" s="141"/>
      <c r="J8" s="141"/>
      <c r="K8" s="247">
        <v>37408</v>
      </c>
      <c r="L8" s="141" t="s">
        <v>543</v>
      </c>
      <c r="M8" s="141"/>
      <c r="N8" s="141"/>
      <c r="O8" s="141" t="s">
        <v>548</v>
      </c>
      <c r="P8" s="141" t="s">
        <v>552</v>
      </c>
      <c r="Q8" s="141"/>
      <c r="R8" s="141"/>
      <c r="S8" s="141"/>
      <c r="T8" s="141">
        <v>2.5</v>
      </c>
      <c r="U8" s="141">
        <v>0.05</v>
      </c>
      <c r="V8" s="141">
        <v>24</v>
      </c>
      <c r="W8" s="141">
        <v>6</v>
      </c>
      <c r="X8" s="141">
        <v>58</v>
      </c>
      <c r="Y8" s="141">
        <v>2.5</v>
      </c>
      <c r="Z8" s="141">
        <v>2.5</v>
      </c>
      <c r="AA8" s="141">
        <v>1.5</v>
      </c>
      <c r="AB8" s="141">
        <v>2</v>
      </c>
      <c r="AC8" s="141">
        <v>5</v>
      </c>
      <c r="AD8" s="141">
        <v>1</v>
      </c>
      <c r="AE8" s="141">
        <v>0.05</v>
      </c>
      <c r="AF8" s="141">
        <v>14</v>
      </c>
      <c r="AG8" s="141">
        <v>4</v>
      </c>
      <c r="AH8" s="141">
        <v>443</v>
      </c>
      <c r="AI8" s="141">
        <v>2.5</v>
      </c>
      <c r="AJ8" s="141">
        <v>33</v>
      </c>
      <c r="AK8" s="141">
        <v>80</v>
      </c>
      <c r="AL8" s="141">
        <v>498</v>
      </c>
      <c r="AM8" s="141">
        <v>11</v>
      </c>
      <c r="AN8" s="141">
        <v>81</v>
      </c>
      <c r="AO8" s="141">
        <v>2</v>
      </c>
      <c r="AP8" s="141">
        <v>6</v>
      </c>
      <c r="AQ8" s="141">
        <v>0.18</v>
      </c>
      <c r="AR8" s="141">
        <v>2.04</v>
      </c>
      <c r="AS8" s="141">
        <v>2.85</v>
      </c>
      <c r="AT8" s="141">
        <v>2.7</v>
      </c>
      <c r="AU8" s="141">
        <v>1.1499999999999999</v>
      </c>
      <c r="AV8" s="141">
        <v>0.16</v>
      </c>
      <c r="AW8" s="141">
        <v>0.1</v>
      </c>
      <c r="AX8" s="141">
        <v>0.15</v>
      </c>
      <c r="AY8" s="141" t="s">
        <v>578</v>
      </c>
    </row>
    <row r="9" spans="1:51" ht="51.65" x14ac:dyDescent="0.2">
      <c r="A9" s="141" t="s">
        <v>517</v>
      </c>
      <c r="B9" s="141" t="s">
        <v>527</v>
      </c>
      <c r="C9" s="141" t="s">
        <v>534</v>
      </c>
      <c r="D9" s="141">
        <v>503</v>
      </c>
      <c r="E9" s="141">
        <v>523</v>
      </c>
      <c r="F9" s="141" t="s">
        <v>553</v>
      </c>
      <c r="G9" s="141"/>
      <c r="H9" s="141"/>
      <c r="I9" s="141"/>
      <c r="J9" s="141"/>
      <c r="K9" s="247">
        <v>37408</v>
      </c>
      <c r="L9" s="141" t="s">
        <v>543</v>
      </c>
      <c r="M9" s="141"/>
      <c r="N9" s="141"/>
      <c r="O9" s="141"/>
      <c r="P9" s="141" t="s">
        <v>555</v>
      </c>
      <c r="Q9" s="141"/>
      <c r="R9" s="141"/>
      <c r="S9" s="141" t="s">
        <v>554</v>
      </c>
      <c r="T9" s="141">
        <v>2.5</v>
      </c>
      <c r="U9" s="141">
        <v>0.05</v>
      </c>
      <c r="V9" s="141">
        <v>6</v>
      </c>
      <c r="W9" s="141">
        <v>1</v>
      </c>
      <c r="X9" s="141">
        <v>44</v>
      </c>
      <c r="Y9" s="141">
        <v>2.5</v>
      </c>
      <c r="Z9" s="141">
        <v>2.5</v>
      </c>
      <c r="AA9" s="141">
        <v>1.5</v>
      </c>
      <c r="AB9" s="141">
        <v>1</v>
      </c>
      <c r="AC9" s="141">
        <v>5</v>
      </c>
      <c r="AD9" s="141">
        <v>1</v>
      </c>
      <c r="AE9" s="141">
        <v>0.05</v>
      </c>
      <c r="AF9" s="141">
        <v>5</v>
      </c>
      <c r="AG9" s="141">
        <v>4</v>
      </c>
      <c r="AH9" s="141">
        <v>68</v>
      </c>
      <c r="AI9" s="141">
        <v>2.5</v>
      </c>
      <c r="AJ9" s="141">
        <v>64</v>
      </c>
      <c r="AK9" s="141">
        <v>25</v>
      </c>
      <c r="AL9" s="141">
        <v>362</v>
      </c>
      <c r="AM9" s="141">
        <v>13</v>
      </c>
      <c r="AN9" s="141">
        <v>34</v>
      </c>
      <c r="AO9" s="141">
        <v>1</v>
      </c>
      <c r="AP9" s="141">
        <v>2</v>
      </c>
      <c r="AQ9" s="141">
        <v>0.06</v>
      </c>
      <c r="AR9" s="141">
        <v>0.68</v>
      </c>
      <c r="AS9" s="141">
        <v>0.82</v>
      </c>
      <c r="AT9" s="141">
        <v>1.3</v>
      </c>
      <c r="AU9" s="141">
        <v>0.45</v>
      </c>
      <c r="AV9" s="141">
        <v>0.08</v>
      </c>
      <c r="AW9" s="141">
        <v>0.06</v>
      </c>
      <c r="AX9" s="141">
        <v>0.03</v>
      </c>
      <c r="AY9" s="141" t="s">
        <v>578</v>
      </c>
    </row>
    <row r="10" spans="1:51" ht="38.75" x14ac:dyDescent="0.2">
      <c r="A10" s="141" t="s">
        <v>518</v>
      </c>
      <c r="B10" s="141" t="s">
        <v>527</v>
      </c>
      <c r="C10" s="141" t="s">
        <v>535</v>
      </c>
      <c r="D10" s="141">
        <v>568</v>
      </c>
      <c r="E10" s="141">
        <v>588</v>
      </c>
      <c r="F10" s="141">
        <v>20</v>
      </c>
      <c r="G10" s="141"/>
      <c r="H10" s="141"/>
      <c r="I10" s="141"/>
      <c r="J10" s="141"/>
      <c r="K10" s="247">
        <v>37408</v>
      </c>
      <c r="L10" s="141" t="s">
        <v>543</v>
      </c>
      <c r="M10" s="141"/>
      <c r="N10" s="141"/>
      <c r="O10" s="141" t="s">
        <v>546</v>
      </c>
      <c r="P10" s="141" t="s">
        <v>556</v>
      </c>
      <c r="Q10" s="141"/>
      <c r="R10" s="141"/>
      <c r="S10" s="141"/>
      <c r="T10" s="141">
        <v>2.5</v>
      </c>
      <c r="U10" s="141">
        <v>0.05</v>
      </c>
      <c r="V10" s="141">
        <v>9</v>
      </c>
      <c r="W10" s="141">
        <v>9</v>
      </c>
      <c r="X10" s="141">
        <v>48</v>
      </c>
      <c r="Y10" s="141">
        <v>2.5</v>
      </c>
      <c r="Z10" s="141">
        <v>2.5</v>
      </c>
      <c r="AA10" s="141">
        <v>1.5</v>
      </c>
      <c r="AB10" s="141">
        <v>1</v>
      </c>
      <c r="AC10" s="141">
        <v>5</v>
      </c>
      <c r="AD10" s="141">
        <v>1</v>
      </c>
      <c r="AE10" s="141">
        <v>0.05</v>
      </c>
      <c r="AF10" s="141">
        <v>7</v>
      </c>
      <c r="AG10" s="141">
        <v>0.5</v>
      </c>
      <c r="AH10" s="141">
        <v>111</v>
      </c>
      <c r="AI10" s="141">
        <v>2.5</v>
      </c>
      <c r="AJ10" s="141">
        <v>57</v>
      </c>
      <c r="AK10" s="141">
        <v>37</v>
      </c>
      <c r="AL10" s="141">
        <v>528</v>
      </c>
      <c r="AM10" s="141">
        <v>11</v>
      </c>
      <c r="AN10" s="141">
        <v>89</v>
      </c>
      <c r="AO10" s="141">
        <v>2</v>
      </c>
      <c r="AP10" s="141">
        <v>4</v>
      </c>
      <c r="AQ10" s="141">
        <v>0.05</v>
      </c>
      <c r="AR10" s="141">
        <v>1.17</v>
      </c>
      <c r="AS10" s="141">
        <v>1.95</v>
      </c>
      <c r="AT10" s="141">
        <v>1.87</v>
      </c>
      <c r="AU10" s="141">
        <v>0.71</v>
      </c>
      <c r="AV10" s="141">
        <v>0.1</v>
      </c>
      <c r="AW10" s="141">
        <v>0.05</v>
      </c>
      <c r="AX10" s="141">
        <v>0.06</v>
      </c>
      <c r="AY10" s="141" t="s">
        <v>578</v>
      </c>
    </row>
    <row r="11" spans="1:51" ht="25.85" x14ac:dyDescent="0.2">
      <c r="A11" s="141" t="s">
        <v>519</v>
      </c>
      <c r="B11" s="141" t="s">
        <v>527</v>
      </c>
      <c r="C11" s="141" t="s">
        <v>535</v>
      </c>
      <c r="D11" s="141">
        <v>547</v>
      </c>
      <c r="E11" s="141">
        <v>569</v>
      </c>
      <c r="F11" s="141">
        <v>22</v>
      </c>
      <c r="G11" s="141"/>
      <c r="H11" s="141"/>
      <c r="I11" s="141"/>
      <c r="J11" s="141"/>
      <c r="K11" s="247">
        <v>37408</v>
      </c>
      <c r="L11" s="141" t="s">
        <v>543</v>
      </c>
      <c r="M11" s="141"/>
      <c r="N11" s="141"/>
      <c r="O11" s="141" t="s">
        <v>546</v>
      </c>
      <c r="P11" s="141" t="s">
        <v>557</v>
      </c>
      <c r="Q11" s="141"/>
      <c r="R11" s="141"/>
      <c r="S11" s="141"/>
      <c r="T11" s="141">
        <v>39</v>
      </c>
      <c r="U11" s="141">
        <v>0.05</v>
      </c>
      <c r="V11" s="141">
        <v>6</v>
      </c>
      <c r="W11" s="141">
        <v>8</v>
      </c>
      <c r="X11" s="141">
        <v>58</v>
      </c>
      <c r="Y11" s="141">
        <v>2.5</v>
      </c>
      <c r="Z11" s="141">
        <v>2.5</v>
      </c>
      <c r="AA11" s="141">
        <v>1.5</v>
      </c>
      <c r="AB11" s="141">
        <v>2</v>
      </c>
      <c r="AC11" s="141">
        <v>5</v>
      </c>
      <c r="AD11" s="141">
        <v>1</v>
      </c>
      <c r="AE11" s="141">
        <v>0.05</v>
      </c>
      <c r="AF11" s="141">
        <v>8</v>
      </c>
      <c r="AG11" s="141">
        <v>2</v>
      </c>
      <c r="AH11" s="141">
        <v>82</v>
      </c>
      <c r="AI11" s="141">
        <v>2.5</v>
      </c>
      <c r="AJ11" s="141">
        <v>49</v>
      </c>
      <c r="AK11" s="141">
        <v>38</v>
      </c>
      <c r="AL11" s="141">
        <v>640</v>
      </c>
      <c r="AM11" s="141">
        <v>11</v>
      </c>
      <c r="AN11" s="141">
        <v>112</v>
      </c>
      <c r="AO11" s="141">
        <v>1</v>
      </c>
      <c r="AP11" s="141">
        <v>3</v>
      </c>
      <c r="AQ11" s="141">
        <v>0.03</v>
      </c>
      <c r="AR11" s="141">
        <v>1.57</v>
      </c>
      <c r="AS11" s="141">
        <v>2.8</v>
      </c>
      <c r="AT11" s="141">
        <v>2.1800000000000002</v>
      </c>
      <c r="AU11" s="141">
        <v>0.79</v>
      </c>
      <c r="AV11" s="141">
        <v>0.12</v>
      </c>
      <c r="AW11" s="141">
        <v>0.04</v>
      </c>
      <c r="AX11" s="141">
        <v>7.0000000000000007E-2</v>
      </c>
      <c r="AY11" s="141" t="s">
        <v>578</v>
      </c>
    </row>
    <row r="12" spans="1:51" ht="25.85" x14ac:dyDescent="0.2">
      <c r="A12" s="141" t="s">
        <v>520</v>
      </c>
      <c r="B12" s="141" t="s">
        <v>527</v>
      </c>
      <c r="C12" s="141" t="s">
        <v>534</v>
      </c>
      <c r="D12" s="141">
        <v>284</v>
      </c>
      <c r="E12" s="141">
        <v>305</v>
      </c>
      <c r="F12" s="141">
        <v>21</v>
      </c>
      <c r="G12" s="141"/>
      <c r="H12" s="141"/>
      <c r="I12" s="141"/>
      <c r="J12" s="141"/>
      <c r="K12" s="247">
        <v>37408</v>
      </c>
      <c r="L12" s="141" t="s">
        <v>543</v>
      </c>
      <c r="M12" s="141"/>
      <c r="N12" s="141"/>
      <c r="O12" s="141" t="s">
        <v>546</v>
      </c>
      <c r="P12" s="141" t="s">
        <v>558</v>
      </c>
      <c r="Q12" s="141"/>
      <c r="R12" s="141"/>
      <c r="S12" s="141"/>
      <c r="T12" s="141">
        <v>2.5</v>
      </c>
      <c r="U12" s="141">
        <v>0.05</v>
      </c>
      <c r="V12" s="141">
        <v>27</v>
      </c>
      <c r="W12" s="141">
        <v>8</v>
      </c>
      <c r="X12" s="141">
        <v>74</v>
      </c>
      <c r="Y12" s="141">
        <v>2.5</v>
      </c>
      <c r="Z12" s="141">
        <v>2.5</v>
      </c>
      <c r="AA12" s="141">
        <v>1.5</v>
      </c>
      <c r="AB12" s="141">
        <v>2</v>
      </c>
      <c r="AC12" s="141">
        <v>5</v>
      </c>
      <c r="AD12" s="141">
        <v>1</v>
      </c>
      <c r="AE12" s="141">
        <v>0.05</v>
      </c>
      <c r="AF12" s="141">
        <v>8</v>
      </c>
      <c r="AG12" s="141">
        <v>3</v>
      </c>
      <c r="AH12" s="141">
        <v>464</v>
      </c>
      <c r="AI12" s="141">
        <v>2.5</v>
      </c>
      <c r="AJ12" s="141">
        <v>55</v>
      </c>
      <c r="AK12" s="141">
        <v>36</v>
      </c>
      <c r="AL12" s="141">
        <v>686</v>
      </c>
      <c r="AM12" s="141">
        <v>17</v>
      </c>
      <c r="AN12" s="141">
        <v>63</v>
      </c>
      <c r="AO12" s="141">
        <v>1</v>
      </c>
      <c r="AP12" s="141">
        <v>2</v>
      </c>
      <c r="AQ12" s="141">
        <v>0.01</v>
      </c>
      <c r="AR12" s="141">
        <v>1.1200000000000001</v>
      </c>
      <c r="AS12" s="141">
        <v>2.13</v>
      </c>
      <c r="AT12" s="141">
        <v>2.2599999999999998</v>
      </c>
      <c r="AU12" s="141">
        <v>0.85</v>
      </c>
      <c r="AV12" s="141">
        <v>0.12</v>
      </c>
      <c r="AW12" s="141">
        <v>0.04</v>
      </c>
      <c r="AX12" s="141">
        <v>7.0000000000000007E-2</v>
      </c>
      <c r="AY12" s="141" t="s">
        <v>578</v>
      </c>
    </row>
    <row r="13" spans="1:51" ht="38.75" x14ac:dyDescent="0.2">
      <c r="A13" s="141" t="s">
        <v>521</v>
      </c>
      <c r="B13" s="141" t="s">
        <v>527</v>
      </c>
      <c r="C13" s="141" t="s">
        <v>529</v>
      </c>
      <c r="D13" s="141">
        <v>256</v>
      </c>
      <c r="E13" s="141">
        <v>279</v>
      </c>
      <c r="F13" s="141">
        <v>23</v>
      </c>
      <c r="G13" s="141"/>
      <c r="H13" s="141"/>
      <c r="I13" s="141"/>
      <c r="J13" s="141"/>
      <c r="K13" s="247">
        <v>37408</v>
      </c>
      <c r="L13" s="141" t="s">
        <v>543</v>
      </c>
      <c r="M13" s="141"/>
      <c r="N13" s="141"/>
      <c r="O13" s="141" t="s">
        <v>563</v>
      </c>
      <c r="P13" s="141" t="s">
        <v>559</v>
      </c>
      <c r="Q13" s="141"/>
      <c r="R13" s="141"/>
      <c r="S13" s="141"/>
      <c r="T13" s="141">
        <v>2.5</v>
      </c>
      <c r="U13" s="141">
        <v>0.05</v>
      </c>
      <c r="V13" s="141">
        <v>9</v>
      </c>
      <c r="W13" s="141">
        <v>6</v>
      </c>
      <c r="X13" s="141">
        <v>55</v>
      </c>
      <c r="Y13" s="141">
        <v>2.5</v>
      </c>
      <c r="Z13" s="141">
        <v>2.5</v>
      </c>
      <c r="AA13" s="141">
        <v>1.5</v>
      </c>
      <c r="AB13" s="141">
        <v>2</v>
      </c>
      <c r="AC13" s="141">
        <v>5</v>
      </c>
      <c r="AD13" s="141">
        <v>1</v>
      </c>
      <c r="AE13" s="141">
        <v>0.05</v>
      </c>
      <c r="AF13" s="141">
        <v>7</v>
      </c>
      <c r="AG13" s="141">
        <v>2</v>
      </c>
      <c r="AH13" s="141">
        <v>507</v>
      </c>
      <c r="AI13" s="141">
        <v>2.5</v>
      </c>
      <c r="AJ13" s="141">
        <v>39</v>
      </c>
      <c r="AK13" s="141">
        <v>27</v>
      </c>
      <c r="AL13" s="141">
        <v>521</v>
      </c>
      <c r="AM13" s="141">
        <v>10</v>
      </c>
      <c r="AN13" s="141">
        <v>118</v>
      </c>
      <c r="AO13" s="141">
        <v>0.5</v>
      </c>
      <c r="AP13" s="141">
        <v>4</v>
      </c>
      <c r="AQ13" s="141">
        <v>0.01</v>
      </c>
      <c r="AR13" s="141">
        <v>0.84</v>
      </c>
      <c r="AS13" s="141">
        <v>2.1</v>
      </c>
      <c r="AT13" s="141">
        <v>1.76</v>
      </c>
      <c r="AU13" s="141">
        <v>0.38</v>
      </c>
      <c r="AV13" s="141">
        <v>0.16</v>
      </c>
      <c r="AW13" s="141">
        <v>0.04</v>
      </c>
      <c r="AX13" s="141">
        <v>7.0000000000000007E-2</v>
      </c>
      <c r="AY13" s="141" t="s">
        <v>578</v>
      </c>
    </row>
    <row r="14" spans="1:51" ht="25.85" x14ac:dyDescent="0.2">
      <c r="A14" s="141" t="s">
        <v>522</v>
      </c>
      <c r="B14" s="141" t="s">
        <v>560</v>
      </c>
      <c r="C14" s="141" t="s">
        <v>529</v>
      </c>
      <c r="D14" s="141">
        <v>208</v>
      </c>
      <c r="E14" s="141">
        <v>209</v>
      </c>
      <c r="F14" s="141">
        <v>1</v>
      </c>
      <c r="G14" s="141"/>
      <c r="H14" s="141"/>
      <c r="I14" s="141"/>
      <c r="J14" s="141"/>
      <c r="K14" s="247">
        <v>37408</v>
      </c>
      <c r="L14" s="141" t="s">
        <v>543</v>
      </c>
      <c r="M14" s="141"/>
      <c r="N14" s="141"/>
      <c r="O14" s="141" t="s">
        <v>563</v>
      </c>
      <c r="P14" s="141" t="s">
        <v>561</v>
      </c>
      <c r="Q14" s="141"/>
      <c r="R14" s="141"/>
      <c r="S14" s="141"/>
      <c r="T14" s="141">
        <v>2.5</v>
      </c>
      <c r="U14" s="141">
        <v>0.05</v>
      </c>
      <c r="V14" s="141">
        <v>9</v>
      </c>
      <c r="W14" s="141">
        <v>7</v>
      </c>
      <c r="X14" s="141">
        <v>53</v>
      </c>
      <c r="Y14" s="141">
        <v>2.5</v>
      </c>
      <c r="Z14" s="141">
        <v>2.5</v>
      </c>
      <c r="AA14" s="141">
        <v>1.5</v>
      </c>
      <c r="AB14" s="141">
        <v>2</v>
      </c>
      <c r="AC14" s="141">
        <v>5</v>
      </c>
      <c r="AD14" s="141">
        <v>1</v>
      </c>
      <c r="AE14" s="141">
        <v>0.05</v>
      </c>
      <c r="AF14" s="141">
        <v>6</v>
      </c>
      <c r="AG14" s="141">
        <v>3</v>
      </c>
      <c r="AH14" s="141">
        <v>333</v>
      </c>
      <c r="AI14" s="141">
        <v>2.5</v>
      </c>
      <c r="AJ14" s="141">
        <v>37</v>
      </c>
      <c r="AK14" s="141">
        <v>23</v>
      </c>
      <c r="AL14" s="141">
        <v>655</v>
      </c>
      <c r="AM14" s="141">
        <v>14</v>
      </c>
      <c r="AN14" s="141">
        <v>298</v>
      </c>
      <c r="AO14" s="141">
        <v>0.5</v>
      </c>
      <c r="AP14" s="141">
        <v>4</v>
      </c>
      <c r="AQ14" s="141">
        <v>5.0000000000000001E-3</v>
      </c>
      <c r="AR14" s="141">
        <v>0.88</v>
      </c>
      <c r="AS14" s="141">
        <v>3.09</v>
      </c>
      <c r="AT14" s="141">
        <v>1.81</v>
      </c>
      <c r="AU14" s="141">
        <v>0.31</v>
      </c>
      <c r="AV14" s="141">
        <v>0.17</v>
      </c>
      <c r="AW14" s="141">
        <v>0.04</v>
      </c>
      <c r="AX14" s="141">
        <v>0.08</v>
      </c>
      <c r="AY14" s="141" t="s">
        <v>578</v>
      </c>
    </row>
    <row r="15" spans="1:51" ht="38.75" x14ac:dyDescent="0.2">
      <c r="A15" s="141" t="s">
        <v>523</v>
      </c>
      <c r="B15" s="141" t="s">
        <v>527</v>
      </c>
      <c r="C15" s="141" t="s">
        <v>534</v>
      </c>
      <c r="D15" s="141">
        <v>138</v>
      </c>
      <c r="E15" s="141">
        <v>164</v>
      </c>
      <c r="F15" s="141">
        <v>3</v>
      </c>
      <c r="G15" s="141"/>
      <c r="H15" s="141"/>
      <c r="I15" s="141"/>
      <c r="J15" s="141"/>
      <c r="K15" s="247">
        <v>37408</v>
      </c>
      <c r="L15" s="141" t="s">
        <v>543</v>
      </c>
      <c r="M15" s="141"/>
      <c r="N15" s="141"/>
      <c r="O15" s="141" t="s">
        <v>546</v>
      </c>
      <c r="P15" s="141" t="s">
        <v>564</v>
      </c>
      <c r="Q15" s="141"/>
      <c r="R15" s="141"/>
      <c r="S15" s="141" t="s">
        <v>562</v>
      </c>
      <c r="T15" s="141">
        <v>7</v>
      </c>
      <c r="U15" s="141">
        <v>0.05</v>
      </c>
      <c r="V15" s="141">
        <v>43</v>
      </c>
      <c r="W15" s="141">
        <v>7</v>
      </c>
      <c r="X15" s="141">
        <v>55</v>
      </c>
      <c r="Y15" s="141">
        <v>2.5</v>
      </c>
      <c r="Z15" s="141">
        <v>2.5</v>
      </c>
      <c r="AA15" s="141">
        <v>1.5</v>
      </c>
      <c r="AB15" s="141">
        <v>2</v>
      </c>
      <c r="AC15" s="141">
        <v>5</v>
      </c>
      <c r="AD15" s="141">
        <v>1</v>
      </c>
      <c r="AE15" s="141">
        <v>0.05</v>
      </c>
      <c r="AF15" s="141">
        <v>7</v>
      </c>
      <c r="AG15" s="141">
        <v>1</v>
      </c>
      <c r="AH15" s="141">
        <v>967</v>
      </c>
      <c r="AI15" s="141">
        <v>2.5</v>
      </c>
      <c r="AJ15" s="141">
        <v>63</v>
      </c>
      <c r="AK15" s="141">
        <v>29</v>
      </c>
      <c r="AL15" s="141">
        <v>660</v>
      </c>
      <c r="AM15" s="141">
        <v>17</v>
      </c>
      <c r="AN15" s="141">
        <v>64</v>
      </c>
      <c r="AO15" s="141">
        <v>1</v>
      </c>
      <c r="AP15" s="141">
        <v>3</v>
      </c>
      <c r="AQ15" s="141">
        <v>0.01</v>
      </c>
      <c r="AR15" s="141">
        <v>1.03</v>
      </c>
      <c r="AS15" s="141">
        <v>2.2599999999999998</v>
      </c>
      <c r="AT15" s="141">
        <v>2.02</v>
      </c>
      <c r="AU15" s="141">
        <v>0.71</v>
      </c>
      <c r="AV15" s="141">
        <v>0.14000000000000001</v>
      </c>
      <c r="AW15" s="141">
        <v>0.05</v>
      </c>
      <c r="AX15" s="141">
        <v>0.08</v>
      </c>
      <c r="AY15" s="141" t="s">
        <v>578</v>
      </c>
    </row>
    <row r="16" spans="1:51" ht="51.65" x14ac:dyDescent="0.2">
      <c r="A16" s="141" t="s">
        <v>524</v>
      </c>
      <c r="B16" s="141" t="s">
        <v>527</v>
      </c>
      <c r="C16" s="141" t="s">
        <v>534</v>
      </c>
      <c r="D16" s="141">
        <v>164</v>
      </c>
      <c r="E16" s="141">
        <v>184</v>
      </c>
      <c r="F16" s="141">
        <v>2</v>
      </c>
      <c r="G16" s="141"/>
      <c r="H16" s="141"/>
      <c r="I16" s="141"/>
      <c r="J16" s="141"/>
      <c r="K16" s="247">
        <v>37408</v>
      </c>
      <c r="L16" s="141" t="s">
        <v>543</v>
      </c>
      <c r="M16" s="141"/>
      <c r="N16" s="141"/>
      <c r="O16" s="141" t="s">
        <v>546</v>
      </c>
      <c r="P16" s="141" t="s">
        <v>566</v>
      </c>
      <c r="Q16" s="141"/>
      <c r="R16" s="141"/>
      <c r="S16" s="141" t="s">
        <v>565</v>
      </c>
      <c r="T16" s="141">
        <v>2.5</v>
      </c>
      <c r="U16" s="141">
        <v>0.05</v>
      </c>
      <c r="V16" s="141">
        <v>3</v>
      </c>
      <c r="W16" s="141">
        <v>6</v>
      </c>
      <c r="X16" s="141">
        <v>49</v>
      </c>
      <c r="Y16" s="141">
        <v>2.5</v>
      </c>
      <c r="Z16" s="141">
        <v>2.5</v>
      </c>
      <c r="AA16" s="141">
        <v>1.5</v>
      </c>
      <c r="AB16" s="141">
        <v>1</v>
      </c>
      <c r="AC16" s="141">
        <v>5</v>
      </c>
      <c r="AD16" s="141">
        <v>1</v>
      </c>
      <c r="AE16" s="141">
        <v>0.05</v>
      </c>
      <c r="AF16" s="141">
        <v>6</v>
      </c>
      <c r="AG16" s="141">
        <v>1</v>
      </c>
      <c r="AH16" s="141">
        <v>700</v>
      </c>
      <c r="AI16" s="141">
        <v>2.5</v>
      </c>
      <c r="AJ16" s="141">
        <v>53</v>
      </c>
      <c r="AK16" s="141">
        <v>23</v>
      </c>
      <c r="AL16" s="141">
        <v>565</v>
      </c>
      <c r="AM16" s="141">
        <v>12</v>
      </c>
      <c r="AN16" s="141">
        <v>60</v>
      </c>
      <c r="AO16" s="141">
        <v>0.5</v>
      </c>
      <c r="AP16" s="141">
        <v>2</v>
      </c>
      <c r="AQ16" s="141">
        <v>0.01</v>
      </c>
      <c r="AR16" s="141">
        <v>0.9</v>
      </c>
      <c r="AS16" s="141">
        <v>2.2999999999999998</v>
      </c>
      <c r="AT16" s="141">
        <v>1.69</v>
      </c>
      <c r="AU16" s="141">
        <v>0.61</v>
      </c>
      <c r="AV16" s="141">
        <v>0.12</v>
      </c>
      <c r="AW16" s="141">
        <v>0.04</v>
      </c>
      <c r="AX16" s="141">
        <v>7.0000000000000007E-2</v>
      </c>
      <c r="AY16" s="141" t="s">
        <v>578</v>
      </c>
    </row>
    <row r="17" spans="1:51" ht="38.75" x14ac:dyDescent="0.2">
      <c r="A17" s="141" t="s">
        <v>525</v>
      </c>
      <c r="B17" s="141" t="s">
        <v>540</v>
      </c>
      <c r="C17" s="141"/>
      <c r="D17" s="141"/>
      <c r="E17" s="141"/>
      <c r="F17" s="141">
        <v>2</v>
      </c>
      <c r="G17" s="141" t="s">
        <v>495</v>
      </c>
      <c r="H17" s="141">
        <v>406519</v>
      </c>
      <c r="I17" s="141">
        <v>6922425</v>
      </c>
      <c r="J17" s="141"/>
      <c r="K17" s="247">
        <v>37408</v>
      </c>
      <c r="L17" s="141" t="s">
        <v>543</v>
      </c>
      <c r="M17" s="141" t="s">
        <v>542</v>
      </c>
      <c r="N17" s="141"/>
      <c r="O17" s="141" t="s">
        <v>548</v>
      </c>
      <c r="P17" s="141" t="s">
        <v>567</v>
      </c>
      <c r="Q17" s="141" t="s">
        <v>441</v>
      </c>
      <c r="R17" s="141"/>
      <c r="S17" s="141"/>
      <c r="T17" s="141">
        <v>6</v>
      </c>
      <c r="U17" s="141">
        <v>0.4</v>
      </c>
      <c r="V17" s="141">
        <v>2831</v>
      </c>
      <c r="W17" s="141">
        <v>4</v>
      </c>
      <c r="X17" s="141">
        <v>88</v>
      </c>
      <c r="Y17" s="141">
        <v>2.5</v>
      </c>
      <c r="Z17" s="141">
        <v>2.5</v>
      </c>
      <c r="AA17" s="141">
        <v>1.5</v>
      </c>
      <c r="AB17" s="141">
        <v>2</v>
      </c>
      <c r="AC17" s="141">
        <v>5</v>
      </c>
      <c r="AD17" s="141">
        <v>1</v>
      </c>
      <c r="AE17" s="141">
        <v>0.05</v>
      </c>
      <c r="AF17" s="141">
        <v>14</v>
      </c>
      <c r="AG17" s="141">
        <v>1</v>
      </c>
      <c r="AH17" s="141">
        <v>394</v>
      </c>
      <c r="AI17" s="141">
        <v>2.5</v>
      </c>
      <c r="AJ17" s="141">
        <v>62</v>
      </c>
      <c r="AK17" s="141">
        <v>81</v>
      </c>
      <c r="AL17" s="141">
        <v>687</v>
      </c>
      <c r="AM17" s="141">
        <v>22</v>
      </c>
      <c r="AN17" s="141">
        <v>23</v>
      </c>
      <c r="AO17" s="141">
        <v>1</v>
      </c>
      <c r="AP17" s="141">
        <v>1</v>
      </c>
      <c r="AQ17" s="141">
        <v>0.16</v>
      </c>
      <c r="AR17" s="141">
        <v>1.19</v>
      </c>
      <c r="AS17" s="141">
        <v>0.33</v>
      </c>
      <c r="AT17" s="141">
        <v>2.98</v>
      </c>
      <c r="AU17" s="141">
        <v>0.96</v>
      </c>
      <c r="AV17" s="141">
        <v>1.03</v>
      </c>
      <c r="AW17" s="141">
        <v>4.7E-2</v>
      </c>
      <c r="AX17" s="141">
        <v>0.09</v>
      </c>
      <c r="AY17" s="141" t="s">
        <v>578</v>
      </c>
    </row>
    <row r="18" spans="1:51" ht="38.75" x14ac:dyDescent="0.2">
      <c r="A18" s="141" t="s">
        <v>526</v>
      </c>
      <c r="B18" s="141" t="s">
        <v>541</v>
      </c>
      <c r="C18" s="141"/>
      <c r="D18" s="141"/>
      <c r="E18" s="141"/>
      <c r="F18" s="141"/>
      <c r="G18" s="141" t="s">
        <v>537</v>
      </c>
      <c r="H18" s="141">
        <v>406427</v>
      </c>
      <c r="I18" s="141">
        <v>6922506</v>
      </c>
      <c r="J18" s="141"/>
      <c r="K18" s="247">
        <v>37408</v>
      </c>
      <c r="L18" s="141" t="s">
        <v>543</v>
      </c>
      <c r="M18" s="141" t="s">
        <v>569</v>
      </c>
      <c r="N18" s="141"/>
      <c r="O18" s="141" t="s">
        <v>439</v>
      </c>
      <c r="P18" s="141" t="s">
        <v>570</v>
      </c>
      <c r="Q18" s="141"/>
      <c r="R18" s="141"/>
      <c r="S18" s="141"/>
      <c r="T18" s="141">
        <v>40</v>
      </c>
      <c r="U18" s="141">
        <v>6.9</v>
      </c>
      <c r="V18" s="141">
        <v>13536</v>
      </c>
      <c r="W18" s="141">
        <v>10</v>
      </c>
      <c r="X18" s="141">
        <v>153</v>
      </c>
      <c r="Y18" s="141">
        <v>2.5</v>
      </c>
      <c r="Z18" s="141">
        <v>2.5</v>
      </c>
      <c r="AA18" s="141">
        <v>1.5</v>
      </c>
      <c r="AB18" s="141">
        <v>8</v>
      </c>
      <c r="AC18" s="141">
        <v>5</v>
      </c>
      <c r="AD18" s="141">
        <v>1</v>
      </c>
      <c r="AE18" s="141">
        <v>0.05</v>
      </c>
      <c r="AF18" s="141">
        <v>18</v>
      </c>
      <c r="AG18" s="141">
        <v>0.5</v>
      </c>
      <c r="AH18" s="141">
        <v>1621</v>
      </c>
      <c r="AI18" s="141">
        <v>6</v>
      </c>
      <c r="AJ18" s="141">
        <v>47</v>
      </c>
      <c r="AK18" s="141">
        <v>63</v>
      </c>
      <c r="AL18" s="141">
        <v>708</v>
      </c>
      <c r="AM18" s="141">
        <v>43</v>
      </c>
      <c r="AN18" s="141">
        <v>61</v>
      </c>
      <c r="AO18" s="141">
        <v>3</v>
      </c>
      <c r="AP18" s="141">
        <v>4</v>
      </c>
      <c r="AQ18" s="141">
        <v>0.17</v>
      </c>
      <c r="AR18" s="141">
        <v>1.24</v>
      </c>
      <c r="AS18" s="141">
        <v>0.44</v>
      </c>
      <c r="AT18" s="141">
        <v>2.85</v>
      </c>
      <c r="AU18" s="141">
        <v>0.86</v>
      </c>
      <c r="AV18" s="141">
        <v>0.36</v>
      </c>
      <c r="AW18" s="141">
        <v>0.05</v>
      </c>
      <c r="AX18" s="141">
        <v>0.09</v>
      </c>
      <c r="AY18" s="141" t="s">
        <v>578</v>
      </c>
    </row>
  </sheetData>
  <pageMargins left="0.7" right="0.7" top="0.75" bottom="0.75" header="0.3" footer="0.3"/>
  <pageSetup scale="74" fitToWidth="0" orientation="landscape" horizontalDpi="4294967294" verticalDpi="0" r:id="rId1"/>
  <headerFooter>
    <oddHeader>&amp;C2002 rock and core samples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2013 rock</vt:lpstr>
      <vt:lpstr>2013 mag susc</vt:lpstr>
      <vt:lpstr>2013 soils</vt:lpstr>
      <vt:lpstr>2012 mag susc</vt:lpstr>
      <vt:lpstr>2010 samples</vt:lpstr>
      <vt:lpstr>2008 samples</vt:lpstr>
      <vt:lpstr>2006 samples</vt:lpstr>
      <vt:lpstr>2006 mag susc.</vt:lpstr>
      <vt:lpstr>2005 rock </vt:lpstr>
      <vt:lpstr>2005 soil</vt:lpstr>
      <vt:lpstr>2002 rock and core</vt:lpstr>
      <vt:lpstr>'2002 rock and core'!Print_Area</vt:lpstr>
      <vt:lpstr>'2005 rock '!Print_Area</vt:lpstr>
      <vt:lpstr>'2005 soil'!Print_Area</vt:lpstr>
      <vt:lpstr>'2006 mag susc.'!Print_Area</vt:lpstr>
      <vt:lpstr>'2006 samples'!Print_Area</vt:lpstr>
      <vt:lpstr>'2008 samples'!Print_Area</vt:lpstr>
      <vt:lpstr>'2010 samples'!Print_Area</vt:lpstr>
      <vt:lpstr>'2012 mag susc'!Print_Area</vt:lpstr>
      <vt:lpstr>'2013 mag susc'!Print_Area</vt:lpstr>
      <vt:lpstr>'2013 rock'!Print_Area</vt:lpstr>
      <vt:lpstr>'2013 soils'!Print_Area</vt:lpstr>
      <vt:lpstr>'2002 rock and core'!Print_Titles</vt:lpstr>
      <vt:lpstr>'2005 rock '!Print_Titles</vt:lpstr>
      <vt:lpstr>'2005 soil'!Print_Titles</vt:lpstr>
      <vt:lpstr>'2006 mag susc.'!Print_Titles</vt:lpstr>
      <vt:lpstr>'2006 samples'!Print_Titles</vt:lpstr>
      <vt:lpstr>'2008 samples'!Print_Titles</vt:lpstr>
      <vt:lpstr>'2010 samples'!Print_Titles</vt:lpstr>
      <vt:lpstr>'2012 mag susc'!Print_Titles</vt:lpstr>
      <vt:lpstr>'2013 rock'!Print_Titles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STU sample database</dc:title>
  <dc:creator>D. James</dc:creator>
  <cp:lastModifiedBy>Debbie</cp:lastModifiedBy>
  <cp:lastPrinted>2014-03-11T02:27:05Z</cp:lastPrinted>
  <dcterms:created xsi:type="dcterms:W3CDTF">2002-10-28T22:25:08Z</dcterms:created>
  <dcterms:modified xsi:type="dcterms:W3CDTF">2014-03-11T02:29:01Z</dcterms:modified>
</cp:coreProperties>
</file>